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10020" activeTab="3"/>
  </bookViews>
  <sheets>
    <sheet name="早熟" sheetId="4" r:id="rId1"/>
    <sheet name="中早熟" sheetId="5" r:id="rId2"/>
    <sheet name="中熟" sheetId="6" r:id="rId3"/>
    <sheet name="中晚熟" sheetId="3" r:id="rId4"/>
  </sheets>
  <calcPr calcId="144525"/>
</workbook>
</file>

<file path=xl/sharedStrings.xml><?xml version="1.0" encoding="utf-8"?>
<sst xmlns="http://schemas.openxmlformats.org/spreadsheetml/2006/main" count="199" uniqueCount="73">
  <si>
    <t>附件5 生产试验产量汇总表</t>
  </si>
  <si>
    <t>表1 早熟组                                            单位：公斤/公顷</t>
  </si>
  <si>
    <t>试验
地点</t>
  </si>
  <si>
    <t>品种名称</t>
  </si>
  <si>
    <t>先丰20</t>
  </si>
  <si>
    <t>Q2165</t>
  </si>
  <si>
    <t>德美亚3</t>
  </si>
  <si>
    <t>平均产量</t>
  </si>
  <si>
    <t>比CK±%</t>
  </si>
  <si>
    <t>增点/总点</t>
  </si>
  <si>
    <t>7/7</t>
  </si>
  <si>
    <t>6/7</t>
  </si>
  <si>
    <t>位次</t>
  </si>
  <si>
    <t>敦化市农业技术推广中心</t>
  </si>
  <si>
    <t>产量</t>
  </si>
  <si>
    <t>临江市益农农业科技服务中心</t>
  </si>
  <si>
    <t>白山市浑江区佳兴农业</t>
  </si>
  <si>
    <t>蛟河市瑞兴种业有限公司</t>
  </si>
  <si>
    <t>11669.5</t>
  </si>
  <si>
    <t>11007.0</t>
  </si>
  <si>
    <t>10388.0</t>
  </si>
  <si>
    <t>12.3</t>
  </si>
  <si>
    <t>6.0</t>
  </si>
  <si>
    <t>汪清旺钦科技发展有限公司</t>
  </si>
  <si>
    <t>通化市天源种子销售有限公司</t>
  </si>
  <si>
    <t>敦化市鸿程农业科技中心</t>
  </si>
  <si>
    <t>表1 中早熟组                                            单位：公斤/公顷</t>
  </si>
  <si>
    <t>龙雨66</t>
  </si>
  <si>
    <t>吉单27</t>
  </si>
  <si>
    <t>0.0</t>
  </si>
  <si>
    <t>吉林省旺钦农业科技发展有限公司</t>
  </si>
  <si>
    <t>10920.0</t>
  </si>
  <si>
    <t>12005.0</t>
  </si>
  <si>
    <t>10610.0</t>
  </si>
  <si>
    <t>13.2</t>
  </si>
  <si>
    <t>6.6</t>
  </si>
  <si>
    <t xml:space="preserve">梅河口市稼禾玉米研究所 </t>
  </si>
  <si>
    <t>延边宏大农资经销有限公司</t>
  </si>
  <si>
    <t>表1 中熟组                                            单位：公斤/公顷</t>
  </si>
  <si>
    <t>先丰355</t>
  </si>
  <si>
    <t>T1209</t>
  </si>
  <si>
    <t>ZH659</t>
  </si>
  <si>
    <t>A1023</t>
  </si>
  <si>
    <t xml:space="preserve">  先玉335</t>
  </si>
  <si>
    <t>7/8</t>
  </si>
  <si>
    <t>8/8</t>
  </si>
  <si>
    <t>6/8</t>
  </si>
  <si>
    <t>东丰县沣滢庄园玉米种植专业合作社</t>
  </si>
  <si>
    <t>吉林省宝诚种业有限公司</t>
  </si>
  <si>
    <t>9867.2</t>
  </si>
  <si>
    <t>吉林市龙潭区华旗农业科技服务站</t>
  </si>
  <si>
    <t>11639.4</t>
  </si>
  <si>
    <t xml:space="preserve">蛟河市瑞兴种业有限公司    </t>
  </si>
  <si>
    <t>12801.5</t>
  </si>
  <si>
    <t>12663.5</t>
  </si>
  <si>
    <t>12515.0</t>
  </si>
  <si>
    <t>12659.5</t>
  </si>
  <si>
    <t>7.1</t>
  </si>
  <si>
    <t>5.9</t>
  </si>
  <si>
    <t>4.7</t>
  </si>
  <si>
    <t xml:space="preserve"> 梅河口市稼禾玉米研究所   </t>
  </si>
  <si>
    <t>吉林省先丰种业有限公司</t>
  </si>
  <si>
    <t>永吉县吉桦农业科技服务有限公司</t>
  </si>
  <si>
    <t>榆树市东玉农业技术开发有限公司</t>
  </si>
  <si>
    <t>表1 中晚熟组                                            单位：公斤/公顷</t>
  </si>
  <si>
    <t>富泰307</t>
  </si>
  <si>
    <t>先育98</t>
  </si>
  <si>
    <t>先育309</t>
  </si>
  <si>
    <t>先玉335（CK）</t>
  </si>
  <si>
    <t xml:space="preserve">东丰县沣滢庄园玉米种植专业合作社 </t>
  </si>
  <si>
    <t xml:space="preserve">德惠市惠达农业科技有限公司 </t>
  </si>
  <si>
    <t xml:space="preserve">  榆树市东玉农业技术开发有限公司 </t>
  </si>
  <si>
    <t xml:space="preserve">梅河口市稼禾玉米研究所   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</si>
</sst>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_ "/>
    <numFmt numFmtId="178" formatCode="0_ "/>
    <numFmt numFmtId="179" formatCode="0.0"/>
    <numFmt numFmtId="180" formatCode="0.0_);\(0.0\)"/>
    <numFmt numFmtId="181" formatCode="0.00_ "/>
  </numFmts>
  <fonts count="3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name val="楷体_GB2312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</font>
    <font>
      <b/>
      <sz val="10.5"/>
      <name val="楷体_GB2312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aj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6" applyNumberFormat="0" applyAlignment="0" applyProtection="0">
      <alignment vertical="center"/>
    </xf>
    <xf numFmtId="0" fontId="29" fillId="11" borderId="12" applyNumberFormat="0" applyAlignment="0" applyProtection="0">
      <alignment vertical="center"/>
    </xf>
    <xf numFmtId="0" fontId="30" fillId="12" borderId="1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178" fontId="4" fillId="0" borderId="5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/>
    </xf>
    <xf numFmtId="177" fontId="0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/>
    </xf>
    <xf numFmtId="176" fontId="4" fillId="0" borderId="2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/>
    </xf>
    <xf numFmtId="177" fontId="5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 applyProtection="1">
      <alignment horizontal="center" readingOrder="1"/>
    </xf>
    <xf numFmtId="179" fontId="5" fillId="0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7" fontId="7" fillId="0" borderId="0" xfId="0" applyNumberFormat="1" applyFont="1" applyFill="1" applyBorder="1" applyAlignment="1">
      <alignment horizontal="center"/>
    </xf>
    <xf numFmtId="176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 wrapText="1"/>
    </xf>
    <xf numFmtId="177" fontId="0" fillId="0" borderId="0" xfId="0" applyNumberFormat="1" applyFont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/>
    </xf>
    <xf numFmtId="177" fontId="0" fillId="0" borderId="0" xfId="0" applyNumberFormat="1" applyBorder="1">
      <alignment vertical="center"/>
    </xf>
    <xf numFmtId="177" fontId="7" fillId="0" borderId="0" xfId="0" applyNumberFormat="1" applyFont="1" applyFill="1" applyBorder="1" applyAlignment="1" applyProtection="1">
      <alignment horizontal="center" readingOrder="1"/>
    </xf>
    <xf numFmtId="177" fontId="0" fillId="0" borderId="0" xfId="0" applyNumberForma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5" fillId="0" borderId="1" xfId="0" applyFont="1" applyFill="1" applyBorder="1" applyAlignment="1">
      <alignment horizontal="center" vertical="center"/>
    </xf>
    <xf numFmtId="180" fontId="4" fillId="0" borderId="2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/>
    </xf>
    <xf numFmtId="177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177" fontId="4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177" fontId="5" fillId="0" borderId="4" xfId="0" applyNumberFormat="1" applyFont="1" applyFill="1" applyBorder="1" applyAlignment="1" applyProtection="1">
      <alignment horizontal="center"/>
    </xf>
    <xf numFmtId="177" fontId="4" fillId="0" borderId="2" xfId="0" applyNumberFormat="1" applyFont="1" applyBorder="1" applyAlignment="1">
      <alignment horizont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/>
    </xf>
    <xf numFmtId="177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177" fontId="0" fillId="0" borderId="2" xfId="0" applyNumberForma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177" fontId="0" fillId="0" borderId="0" xfId="0" applyNumberFormat="1" applyBorder="1" applyAlignment="1">
      <alignment horizontal="center" vertical="center"/>
    </xf>
    <xf numFmtId="180" fontId="0" fillId="0" borderId="2" xfId="0" applyNumberFormat="1" applyBorder="1" applyAlignment="1">
      <alignment horizontal="center" vertical="center"/>
    </xf>
    <xf numFmtId="180" fontId="0" fillId="0" borderId="0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/>
    </xf>
    <xf numFmtId="177" fontId="7" fillId="0" borderId="9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180" fontId="9" fillId="0" borderId="4" xfId="0" applyNumberFormat="1" applyFont="1" applyFill="1" applyBorder="1" applyAlignment="1" applyProtection="1">
      <alignment horizontal="center" vertical="center" readingOrder="1"/>
    </xf>
    <xf numFmtId="180" fontId="9" fillId="0" borderId="0" xfId="0" applyNumberFormat="1" applyFont="1" applyFill="1" applyBorder="1" applyAlignment="1" applyProtection="1">
      <alignment horizontal="center" vertical="center" readingOrder="1"/>
    </xf>
    <xf numFmtId="0" fontId="0" fillId="0" borderId="2" xfId="0" applyFont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/>
    </xf>
    <xf numFmtId="177" fontId="0" fillId="0" borderId="7" xfId="0" applyNumberFormat="1" applyFont="1" applyBorder="1" applyAlignment="1">
      <alignment horizontal="center" vertical="center"/>
    </xf>
    <xf numFmtId="176" fontId="7" fillId="0" borderId="2" xfId="0" applyNumberFormat="1" applyFont="1" applyFill="1" applyBorder="1" applyAlignment="1" applyProtection="1">
      <alignment horizontal="center"/>
    </xf>
    <xf numFmtId="176" fontId="7" fillId="0" borderId="0" xfId="0" applyNumberFormat="1" applyFont="1" applyFill="1" applyBorder="1" applyAlignment="1" applyProtection="1">
      <alignment horizontal="center"/>
    </xf>
    <xf numFmtId="0" fontId="0" fillId="0" borderId="5" xfId="0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/>
    </xf>
    <xf numFmtId="180" fontId="2" fillId="0" borderId="1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180" fontId="9" fillId="0" borderId="4" xfId="0" applyNumberFormat="1" applyFont="1" applyBorder="1" applyAlignment="1">
      <alignment horizontal="center" vertical="center"/>
    </xf>
    <xf numFmtId="180" fontId="9" fillId="0" borderId="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/>
    </xf>
    <xf numFmtId="176" fontId="0" fillId="0" borderId="7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177" fontId="7" fillId="0" borderId="6" xfId="0" applyNumberFormat="1" applyFont="1" applyFill="1" applyBorder="1" applyAlignment="1">
      <alignment horizontal="center"/>
    </xf>
    <xf numFmtId="180" fontId="10" fillId="0" borderId="1" xfId="0" applyNumberFormat="1" applyFont="1" applyFill="1" applyBorder="1" applyAlignment="1" applyProtection="1">
      <alignment horizontal="center" vertical="center"/>
    </xf>
    <xf numFmtId="180" fontId="10" fillId="0" borderId="0" xfId="0" applyNumberFormat="1" applyFont="1" applyFill="1" applyBorder="1" applyAlignment="1" applyProtection="1">
      <alignment horizontal="center" vertical="center"/>
    </xf>
    <xf numFmtId="180" fontId="11" fillId="0" borderId="2" xfId="0" applyNumberFormat="1" applyFont="1" applyFill="1" applyBorder="1" applyAlignment="1" applyProtection="1">
      <alignment horizontal="center" vertical="center"/>
    </xf>
    <xf numFmtId="180" fontId="11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/>
    </xf>
    <xf numFmtId="177" fontId="7" fillId="0" borderId="11" xfId="0" applyNumberFormat="1" applyFont="1" applyFill="1" applyBorder="1" applyAlignment="1">
      <alignment horizontal="center"/>
    </xf>
    <xf numFmtId="180" fontId="10" fillId="0" borderId="4" xfId="0" applyNumberFormat="1" applyFont="1" applyFill="1" applyBorder="1" applyAlignment="1" applyProtection="1">
      <alignment horizontal="center" vertical="center"/>
    </xf>
    <xf numFmtId="177" fontId="13" fillId="0" borderId="2" xfId="0" applyNumberFormat="1" applyFont="1" applyFill="1" applyBorder="1" applyAlignment="1">
      <alignment horizontal="center"/>
    </xf>
    <xf numFmtId="177" fontId="6" fillId="0" borderId="6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77" fontId="1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181" fontId="11" fillId="0" borderId="0" xfId="0" applyNumberFormat="1" applyFont="1" applyFill="1" applyBorder="1" applyAlignment="1" applyProtection="1">
      <alignment horizontal="center"/>
    </xf>
    <xf numFmtId="177" fontId="5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177" fontId="7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3" fillId="0" borderId="1" xfId="0" applyNumberFormat="1" applyFont="1" applyFill="1" applyBorder="1" applyAlignment="1" applyProtection="1">
      <alignment horizontal="center" vertical="center" wrapText="1"/>
    </xf>
    <xf numFmtId="180" fontId="0" fillId="0" borderId="2" xfId="0" applyNumberFormat="1" applyFont="1" applyBorder="1" applyAlignment="1">
      <alignment horizontal="center" vertical="center"/>
    </xf>
    <xf numFmtId="180" fontId="7" fillId="0" borderId="4" xfId="0" applyNumberFormat="1" applyFont="1" applyBorder="1" applyAlignment="1">
      <alignment horizontal="center" vertical="center"/>
    </xf>
    <xf numFmtId="177" fontId="7" fillId="0" borderId="4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177" fontId="13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177" fontId="13" fillId="0" borderId="1" xfId="0" applyNumberFormat="1" applyFont="1" applyFill="1" applyBorder="1" applyAlignment="1">
      <alignment horizontal="center" vertical="center"/>
    </xf>
    <xf numFmtId="177" fontId="13" fillId="0" borderId="2" xfId="0" applyNumberFormat="1" applyFont="1" applyFill="1" applyBorder="1" applyAlignment="1">
      <alignment horizontal="center" vertical="center"/>
    </xf>
    <xf numFmtId="177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5.xml"/><Relationship Id="rId8" Type="http://schemas.openxmlformats.org/officeDocument/2006/relationships/customXml" Target="../customXml/item4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selection activeCell="J14" sqref="J14"/>
    </sheetView>
  </sheetViews>
  <sheetFormatPr defaultColWidth="8.88888888888889" defaultRowHeight="14.4"/>
  <cols>
    <col min="1" max="1" width="29.1111111111111" customWidth="1"/>
    <col min="2" max="2" width="15.7777777777778" customWidth="1"/>
    <col min="3" max="6" width="16.7777777777778" customWidth="1"/>
  </cols>
  <sheetData>
    <row r="1" ht="17.4" spans="1:10">
      <c r="A1" s="2" t="s">
        <v>0</v>
      </c>
      <c r="B1" s="2"/>
      <c r="C1" s="2"/>
      <c r="D1" s="2"/>
      <c r="E1" s="2"/>
      <c r="F1" s="2"/>
      <c r="G1" s="43"/>
      <c r="H1" s="43"/>
      <c r="I1" s="43"/>
      <c r="J1" s="43"/>
    </row>
    <row r="2" ht="15.1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"/>
    </row>
    <row r="3" ht="17" customHeight="1" spans="1:10">
      <c r="A3" s="4" t="s">
        <v>2</v>
      </c>
      <c r="B3" s="5" t="s">
        <v>3</v>
      </c>
      <c r="C3" s="76" t="s">
        <v>4</v>
      </c>
      <c r="D3" s="76" t="s">
        <v>5</v>
      </c>
      <c r="E3" s="154" t="s">
        <v>6</v>
      </c>
      <c r="F3" s="79"/>
      <c r="G3" s="80"/>
      <c r="H3" s="7"/>
      <c r="I3" s="7"/>
      <c r="J3" s="42"/>
    </row>
    <row r="4" ht="17" customHeight="1" spans="1:10">
      <c r="A4" s="8"/>
      <c r="B4" s="8" t="s">
        <v>7</v>
      </c>
      <c r="C4" s="81">
        <f>(C8+C11+C14+C17+C20+C23+C26)/7</f>
        <v>10335.6967666885</v>
      </c>
      <c r="D4" s="81">
        <f>(D8+D11+D14+D17+D20+D23+D26)/7</f>
        <v>10150.5499138931</v>
      </c>
      <c r="E4" s="81">
        <f>(E8+E11+E14+E17+E20+E23+E26)/7</f>
        <v>9640.58571428571</v>
      </c>
      <c r="F4" s="81"/>
      <c r="G4" s="84"/>
      <c r="H4" s="7"/>
      <c r="I4" s="7"/>
      <c r="J4" s="42"/>
    </row>
    <row r="5" ht="17" customHeight="1" spans="1:10">
      <c r="A5" s="8"/>
      <c r="B5" s="8" t="s">
        <v>8</v>
      </c>
      <c r="C5" s="85">
        <v>7</v>
      </c>
      <c r="D5" s="85">
        <f>(D4/E4-1)*100</f>
        <v>5.28976365877543</v>
      </c>
      <c r="E5" s="81"/>
      <c r="F5" s="85"/>
      <c r="G5" s="86"/>
      <c r="H5" s="7"/>
      <c r="I5" s="7"/>
      <c r="J5" s="42"/>
    </row>
    <row r="6" ht="17" customHeight="1" spans="1:10">
      <c r="A6" s="8"/>
      <c r="B6" s="8" t="s">
        <v>9</v>
      </c>
      <c r="C6" s="87" t="s">
        <v>10</v>
      </c>
      <c r="D6" s="87" t="s">
        <v>11</v>
      </c>
      <c r="E6" s="155" t="s">
        <v>10</v>
      </c>
      <c r="F6" s="87"/>
      <c r="G6" s="89"/>
      <c r="H6" s="7"/>
      <c r="I6" s="7"/>
      <c r="J6" s="42"/>
    </row>
    <row r="7" ht="17" customHeight="1" spans="1:10">
      <c r="A7" s="12"/>
      <c r="B7" s="12" t="s">
        <v>12</v>
      </c>
      <c r="C7" s="90">
        <v>1</v>
      </c>
      <c r="D7" s="90">
        <v>2</v>
      </c>
      <c r="E7" s="90">
        <v>3</v>
      </c>
      <c r="F7" s="90"/>
      <c r="G7" s="93"/>
      <c r="H7" s="7"/>
      <c r="I7" s="7"/>
      <c r="J7" s="42"/>
    </row>
    <row r="8" ht="17" customHeight="1" spans="1:10">
      <c r="A8" s="37" t="s">
        <v>13</v>
      </c>
      <c r="B8" s="94" t="s">
        <v>14</v>
      </c>
      <c r="C8" s="156">
        <v>10304</v>
      </c>
      <c r="D8" s="156">
        <v>10460.4028239203</v>
      </c>
      <c r="E8" s="156">
        <v>9836</v>
      </c>
      <c r="F8" s="98"/>
      <c r="G8" s="99"/>
      <c r="H8" s="7"/>
      <c r="I8" s="7"/>
      <c r="J8" s="42"/>
    </row>
    <row r="9" ht="17" customHeight="1" spans="1:10">
      <c r="A9" s="19"/>
      <c r="B9" s="100" t="s">
        <v>8</v>
      </c>
      <c r="C9" s="157">
        <v>4.7</v>
      </c>
      <c r="D9" s="157">
        <v>6.34813769744069</v>
      </c>
      <c r="E9" s="147">
        <v>0</v>
      </c>
      <c r="F9" s="103"/>
      <c r="G9" s="104"/>
      <c r="H9" s="7"/>
      <c r="I9" s="7"/>
      <c r="J9" s="42"/>
    </row>
    <row r="10" ht="17" customHeight="1" spans="1:10">
      <c r="A10" s="20"/>
      <c r="B10" s="105" t="s">
        <v>12</v>
      </c>
      <c r="C10" s="106">
        <v>1</v>
      </c>
      <c r="D10" s="106">
        <v>2</v>
      </c>
      <c r="E10" s="106">
        <v>3</v>
      </c>
      <c r="F10" s="109"/>
      <c r="G10" s="93"/>
      <c r="H10" s="7"/>
      <c r="I10" s="7"/>
      <c r="J10" s="42"/>
    </row>
    <row r="11" ht="17" customHeight="1" spans="1:10">
      <c r="A11" s="24" t="s">
        <v>15</v>
      </c>
      <c r="B11" s="110" t="s">
        <v>14</v>
      </c>
      <c r="C11" s="158">
        <v>10273.398568873</v>
      </c>
      <c r="D11" s="159">
        <v>10233.488372093</v>
      </c>
      <c r="E11" s="111">
        <v>9661.7</v>
      </c>
      <c r="F11" s="113"/>
      <c r="G11" s="114"/>
      <c r="H11" s="7"/>
      <c r="I11" s="7"/>
      <c r="J11" s="42"/>
    </row>
    <row r="12" ht="17" customHeight="1" spans="1:10">
      <c r="A12" s="19"/>
      <c r="B12" s="100" t="s">
        <v>8</v>
      </c>
      <c r="C12" s="160">
        <v>6.33116914076184</v>
      </c>
      <c r="D12" s="160">
        <v>5.91809280036664</v>
      </c>
      <c r="E12" s="147">
        <v>0</v>
      </c>
      <c r="F12" s="85"/>
      <c r="G12" s="86"/>
      <c r="H12" s="7"/>
      <c r="I12" s="7"/>
      <c r="J12" s="42"/>
    </row>
    <row r="13" ht="17" customHeight="1" spans="1:10">
      <c r="A13" s="30"/>
      <c r="B13" s="116" t="s">
        <v>12</v>
      </c>
      <c r="C13" s="117">
        <v>1</v>
      </c>
      <c r="D13" s="117">
        <v>2</v>
      </c>
      <c r="E13" s="117">
        <v>3</v>
      </c>
      <c r="F13" s="90"/>
      <c r="G13" s="93"/>
      <c r="H13" s="7"/>
      <c r="I13" s="7"/>
      <c r="J13" s="42"/>
    </row>
    <row r="14" ht="17" customHeight="1" spans="1:10">
      <c r="A14" s="15" t="s">
        <v>16</v>
      </c>
      <c r="B14" s="94" t="s">
        <v>14</v>
      </c>
      <c r="C14" s="161">
        <v>11156.7363032316</v>
      </c>
      <c r="D14" s="161">
        <v>11431.6729776248</v>
      </c>
      <c r="E14" s="162">
        <v>10585.9</v>
      </c>
      <c r="F14" s="121"/>
      <c r="G14" s="122"/>
      <c r="H14" s="7"/>
      <c r="I14" s="7"/>
      <c r="J14" s="42"/>
    </row>
    <row r="15" ht="17" customHeight="1" spans="1:10">
      <c r="A15" s="19"/>
      <c r="B15" s="100" t="s">
        <v>8</v>
      </c>
      <c r="C15" s="125">
        <v>5.39242108117071</v>
      </c>
      <c r="D15" s="125">
        <v>7.98961805443832</v>
      </c>
      <c r="E15" s="163">
        <v>0</v>
      </c>
      <c r="F15" s="125"/>
      <c r="G15" s="126"/>
      <c r="H15" s="7"/>
      <c r="I15" s="7"/>
      <c r="J15" s="42"/>
    </row>
    <row r="16" ht="17" customHeight="1" spans="1:10">
      <c r="A16" s="20"/>
      <c r="B16" s="105" t="s">
        <v>12</v>
      </c>
      <c r="C16" s="106">
        <v>2</v>
      </c>
      <c r="D16" s="106">
        <v>1</v>
      </c>
      <c r="E16" s="106">
        <v>3</v>
      </c>
      <c r="F16" s="109"/>
      <c r="G16" s="93"/>
      <c r="H16" s="7"/>
      <c r="I16" s="7"/>
      <c r="J16" s="42"/>
    </row>
    <row r="17" ht="17" customHeight="1" spans="1:10">
      <c r="A17" s="24" t="s">
        <v>17</v>
      </c>
      <c r="B17" s="110" t="s">
        <v>14</v>
      </c>
      <c r="C17" s="164" t="s">
        <v>18</v>
      </c>
      <c r="D17" s="164" t="s">
        <v>19</v>
      </c>
      <c r="E17" s="164" t="s">
        <v>20</v>
      </c>
      <c r="F17" s="128"/>
      <c r="G17" s="129"/>
      <c r="H17" s="7"/>
      <c r="I17" s="7"/>
      <c r="J17" s="42"/>
    </row>
    <row r="18" ht="17" customHeight="1" spans="1:10">
      <c r="A18" s="19"/>
      <c r="B18" s="100" t="s">
        <v>8</v>
      </c>
      <c r="C18" s="123" t="s">
        <v>21</v>
      </c>
      <c r="D18" s="123" t="s">
        <v>22</v>
      </c>
      <c r="E18" s="147">
        <v>0</v>
      </c>
      <c r="F18" s="130"/>
      <c r="G18" s="131"/>
      <c r="H18" s="7"/>
      <c r="I18" s="7"/>
      <c r="J18" s="42"/>
    </row>
    <row r="19" ht="17" customHeight="1" spans="1:10">
      <c r="A19" s="30"/>
      <c r="B19" s="116" t="s">
        <v>12</v>
      </c>
      <c r="C19" s="117">
        <v>1</v>
      </c>
      <c r="D19" s="117">
        <v>2</v>
      </c>
      <c r="E19" s="117">
        <v>3</v>
      </c>
      <c r="F19" s="90"/>
      <c r="G19" s="132"/>
      <c r="H19" s="7"/>
      <c r="I19" s="7"/>
      <c r="J19" s="42"/>
    </row>
    <row r="20" ht="17" customHeight="1" spans="1:10">
      <c r="A20" s="15" t="s">
        <v>23</v>
      </c>
      <c r="B20" s="94" t="s">
        <v>14</v>
      </c>
      <c r="C20" s="165">
        <v>10959.0697674419</v>
      </c>
      <c r="D20" s="165">
        <v>10640.9302325581</v>
      </c>
      <c r="E20" s="166">
        <v>9927.6</v>
      </c>
      <c r="F20" s="136"/>
      <c r="G20" s="129"/>
      <c r="H20" s="7"/>
      <c r="I20" s="7"/>
      <c r="J20" s="42"/>
    </row>
    <row r="21" ht="17" customHeight="1" spans="1:10">
      <c r="A21" s="19"/>
      <c r="B21" s="100" t="s">
        <v>8</v>
      </c>
      <c r="C21" s="137">
        <v>10.4</v>
      </c>
      <c r="D21" s="137">
        <v>7.18532407186168</v>
      </c>
      <c r="E21" s="147">
        <v>0</v>
      </c>
      <c r="F21" s="130"/>
      <c r="G21" s="131"/>
      <c r="H21" s="7"/>
      <c r="I21" s="7"/>
      <c r="J21" s="42"/>
    </row>
    <row r="22" ht="17" customHeight="1" spans="1:10">
      <c r="A22" s="20"/>
      <c r="B22" s="105" t="s">
        <v>12</v>
      </c>
      <c r="C22" s="106">
        <v>1</v>
      </c>
      <c r="D22" s="106">
        <v>2</v>
      </c>
      <c r="E22" s="106">
        <v>3</v>
      </c>
      <c r="F22" s="109"/>
      <c r="G22" s="93"/>
      <c r="H22" s="7"/>
      <c r="I22" s="7"/>
      <c r="J22" s="42"/>
    </row>
    <row r="23" ht="17" customHeight="1" spans="1:10">
      <c r="A23" s="4" t="s">
        <v>24</v>
      </c>
      <c r="B23" s="110" t="s">
        <v>14</v>
      </c>
      <c r="C23" s="167">
        <v>9255</v>
      </c>
      <c r="D23" s="167">
        <v>9080</v>
      </c>
      <c r="E23" s="167">
        <v>8455</v>
      </c>
      <c r="F23" s="139"/>
      <c r="G23" s="140"/>
      <c r="H23" s="7"/>
      <c r="I23" s="7"/>
      <c r="J23" s="42"/>
    </row>
    <row r="24" ht="17" customHeight="1" spans="1:10">
      <c r="A24" s="19"/>
      <c r="B24" s="100" t="s">
        <v>8</v>
      </c>
      <c r="C24" s="168">
        <v>9.5</v>
      </c>
      <c r="D24" s="168">
        <v>7.4</v>
      </c>
      <c r="E24" s="100">
        <v>0</v>
      </c>
      <c r="F24" s="8"/>
      <c r="G24" s="42"/>
      <c r="H24" s="7"/>
      <c r="I24" s="7"/>
      <c r="J24" s="42"/>
    </row>
    <row r="25" ht="17" customHeight="1" spans="1:10">
      <c r="A25" s="30"/>
      <c r="B25" s="116" t="s">
        <v>12</v>
      </c>
      <c r="C25" s="116">
        <v>1</v>
      </c>
      <c r="D25" s="116">
        <v>2</v>
      </c>
      <c r="E25" s="116">
        <v>3</v>
      </c>
      <c r="F25" s="12"/>
      <c r="G25" s="42"/>
      <c r="H25" s="7"/>
      <c r="I25" s="7"/>
      <c r="J25" s="42"/>
    </row>
    <row r="26" ht="17" customHeight="1" spans="1:10">
      <c r="A26" s="37" t="s">
        <v>25</v>
      </c>
      <c r="B26" s="94" t="s">
        <v>14</v>
      </c>
      <c r="C26" s="169">
        <v>8732.17272727273</v>
      </c>
      <c r="D26" s="169">
        <v>8200.35499105546</v>
      </c>
      <c r="E26" s="166">
        <v>8629.9</v>
      </c>
      <c r="F26" s="146"/>
      <c r="G26" s="42"/>
      <c r="H26" s="7"/>
      <c r="I26" s="7"/>
      <c r="J26" s="42"/>
    </row>
    <row r="27" ht="17" customHeight="1" spans="1:10">
      <c r="A27" s="19"/>
      <c r="B27" s="100" t="s">
        <v>8</v>
      </c>
      <c r="C27" s="147">
        <v>1.18509747821792</v>
      </c>
      <c r="D27" s="147">
        <v>-4.97740424506129</v>
      </c>
      <c r="E27" s="100">
        <v>0</v>
      </c>
      <c r="F27" s="83"/>
      <c r="G27" s="7"/>
      <c r="H27" s="7"/>
      <c r="I27" s="7"/>
      <c r="J27" s="42"/>
    </row>
    <row r="28" ht="17" customHeight="1" spans="1:10">
      <c r="A28" s="30"/>
      <c r="B28" s="116" t="s">
        <v>12</v>
      </c>
      <c r="C28" s="116">
        <v>1</v>
      </c>
      <c r="D28" s="116">
        <v>3</v>
      </c>
      <c r="E28" s="116">
        <v>2</v>
      </c>
      <c r="F28" s="92"/>
      <c r="G28" s="7"/>
      <c r="H28" s="7"/>
      <c r="I28" s="7"/>
      <c r="J28" s="42"/>
    </row>
    <row r="29" spans="1:10">
      <c r="A29" s="3"/>
      <c r="B29" s="42"/>
      <c r="C29" s="7"/>
      <c r="D29" s="7"/>
      <c r="E29" s="7"/>
      <c r="F29" s="7"/>
      <c r="G29" s="7"/>
      <c r="H29" s="7"/>
      <c r="I29" s="7"/>
      <c r="J29" s="42"/>
    </row>
    <row r="30" spans="1:10">
      <c r="A30" s="3"/>
      <c r="B30" s="42"/>
      <c r="C30" s="7"/>
      <c r="D30" s="7"/>
      <c r="E30" s="7"/>
      <c r="F30" s="7"/>
      <c r="G30" s="7"/>
      <c r="H30" s="7"/>
      <c r="I30" s="7"/>
      <c r="J30" s="42"/>
    </row>
    <row r="31" spans="1:10">
      <c r="A31" s="3"/>
      <c r="B31" s="42"/>
      <c r="C31" s="7"/>
      <c r="D31" s="7"/>
      <c r="E31" s="7"/>
      <c r="F31" s="7"/>
      <c r="G31" s="7"/>
      <c r="H31" s="7"/>
      <c r="I31" s="7"/>
      <c r="J31" s="42"/>
    </row>
  </sheetData>
  <mergeCells count="9">
    <mergeCell ref="A1:F1"/>
    <mergeCell ref="A3:A7"/>
    <mergeCell ref="A8:A10"/>
    <mergeCell ref="A11:A13"/>
    <mergeCell ref="A14:A16"/>
    <mergeCell ref="A17:A19"/>
    <mergeCell ref="A20:A22"/>
    <mergeCell ref="A23:A25"/>
    <mergeCell ref="A26:A2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selection activeCell="G19" sqref="G19"/>
    </sheetView>
  </sheetViews>
  <sheetFormatPr defaultColWidth="8.88888888888889" defaultRowHeight="14.4"/>
  <cols>
    <col min="1" max="1" width="32.5555555555556" customWidth="1"/>
    <col min="2" max="2" width="17.2222222222222" customWidth="1"/>
    <col min="3" max="6" width="18.7777777777778" customWidth="1"/>
  </cols>
  <sheetData>
    <row r="1" ht="17.4" spans="1:10">
      <c r="A1" s="2" t="s">
        <v>0</v>
      </c>
      <c r="B1" s="2"/>
      <c r="C1" s="2"/>
      <c r="D1" s="2"/>
      <c r="E1" s="2"/>
      <c r="F1" s="2"/>
      <c r="G1" s="44"/>
      <c r="H1" s="44"/>
      <c r="I1" s="44"/>
      <c r="J1" s="44"/>
    </row>
    <row r="2" ht="15.15" spans="1:10">
      <c r="A2" s="3" t="s">
        <v>26</v>
      </c>
      <c r="B2" s="3"/>
      <c r="C2" s="3"/>
      <c r="D2" s="3"/>
      <c r="E2" s="3"/>
      <c r="F2" s="3"/>
      <c r="G2" s="3"/>
      <c r="H2" s="3"/>
      <c r="I2" s="3"/>
      <c r="J2" s="3"/>
    </row>
    <row r="3" ht="17" customHeight="1" spans="1:10">
      <c r="A3" s="4" t="s">
        <v>2</v>
      </c>
      <c r="B3" s="5" t="s">
        <v>3</v>
      </c>
      <c r="C3" s="76" t="s">
        <v>27</v>
      </c>
      <c r="D3" s="77" t="s">
        <v>28</v>
      </c>
      <c r="E3" s="78"/>
      <c r="F3" s="79"/>
      <c r="G3" s="80"/>
      <c r="H3" s="80"/>
      <c r="I3" s="42"/>
      <c r="J3" s="42"/>
    </row>
    <row r="4" ht="17" customHeight="1" spans="1:10">
      <c r="A4" s="8"/>
      <c r="B4" s="8" t="s">
        <v>7</v>
      </c>
      <c r="C4" s="81">
        <f>(C8+C11+C14+C17+C20+C23+C26)/7</f>
        <v>11404.8385036977</v>
      </c>
      <c r="D4" s="82">
        <f>(D8+D11+D14+D17+D20+D23+D26)/7</f>
        <v>10510.8973616037</v>
      </c>
      <c r="E4" s="83"/>
      <c r="F4" s="81"/>
      <c r="G4" s="84"/>
      <c r="H4" s="84"/>
      <c r="I4" s="42"/>
      <c r="J4" s="42"/>
    </row>
    <row r="5" ht="17" customHeight="1" spans="1:10">
      <c r="A5" s="8"/>
      <c r="B5" s="8" t="s">
        <v>8</v>
      </c>
      <c r="C5" s="85">
        <f>(C4/D4-1)*100</f>
        <v>8.5048984053397</v>
      </c>
      <c r="D5" s="82">
        <v>0</v>
      </c>
      <c r="E5" s="83"/>
      <c r="F5" s="85"/>
      <c r="G5" s="86"/>
      <c r="H5" s="86"/>
      <c r="I5" s="42"/>
      <c r="J5" s="42"/>
    </row>
    <row r="6" ht="17" customHeight="1" spans="1:10">
      <c r="A6" s="8"/>
      <c r="B6" s="8" t="s">
        <v>9</v>
      </c>
      <c r="C6" s="87" t="s">
        <v>10</v>
      </c>
      <c r="D6" s="88" t="s">
        <v>29</v>
      </c>
      <c r="E6" s="83"/>
      <c r="F6" s="87"/>
      <c r="G6" s="89"/>
      <c r="H6" s="89"/>
      <c r="I6" s="89"/>
      <c r="J6" s="89"/>
    </row>
    <row r="7" ht="17" customHeight="1" spans="1:10">
      <c r="A7" s="12"/>
      <c r="B7" s="12" t="s">
        <v>12</v>
      </c>
      <c r="C7" s="90">
        <v>1</v>
      </c>
      <c r="D7" s="91">
        <v>2</v>
      </c>
      <c r="E7" s="92"/>
      <c r="F7" s="90"/>
      <c r="G7" s="93"/>
      <c r="H7" s="93"/>
      <c r="I7" s="42"/>
      <c r="J7" s="42"/>
    </row>
    <row r="8" ht="17" customHeight="1" spans="1:10">
      <c r="A8" s="15" t="s">
        <v>16</v>
      </c>
      <c r="B8" s="94" t="s">
        <v>14</v>
      </c>
      <c r="C8" s="95">
        <v>12412.9</v>
      </c>
      <c r="D8" s="96">
        <v>11700.6</v>
      </c>
      <c r="E8" s="97"/>
      <c r="F8" s="98"/>
      <c r="G8" s="99"/>
      <c r="H8" s="99"/>
      <c r="I8" s="148"/>
      <c r="J8" s="148"/>
    </row>
    <row r="9" ht="17" customHeight="1" spans="1:10">
      <c r="A9" s="19"/>
      <c r="B9" s="100" t="s">
        <v>8</v>
      </c>
      <c r="C9" s="101">
        <v>6.1</v>
      </c>
      <c r="D9" s="102">
        <v>0</v>
      </c>
      <c r="E9" s="83"/>
      <c r="F9" s="103"/>
      <c r="G9" s="104"/>
      <c r="H9" s="104"/>
      <c r="I9" s="42"/>
      <c r="J9" s="42"/>
    </row>
    <row r="10" ht="17" customHeight="1" spans="1:10">
      <c r="A10" s="20"/>
      <c r="B10" s="105" t="s">
        <v>12</v>
      </c>
      <c r="C10" s="106">
        <v>1</v>
      </c>
      <c r="D10" s="107">
        <v>2</v>
      </c>
      <c r="E10" s="108"/>
      <c r="F10" s="109"/>
      <c r="G10" s="93"/>
      <c r="H10" s="93"/>
      <c r="I10" s="42"/>
      <c r="J10" s="42"/>
    </row>
    <row r="11" ht="17" customHeight="1" spans="1:10">
      <c r="A11" s="24" t="s">
        <v>30</v>
      </c>
      <c r="B11" s="110" t="s">
        <v>14</v>
      </c>
      <c r="C11" s="111">
        <v>11590</v>
      </c>
      <c r="D11" s="112" t="s">
        <v>31</v>
      </c>
      <c r="E11" s="78"/>
      <c r="F11" s="113"/>
      <c r="G11" s="114"/>
      <c r="H11" s="114"/>
      <c r="I11" s="149"/>
      <c r="J11" s="149"/>
    </row>
    <row r="12" ht="17" customHeight="1" spans="1:10">
      <c r="A12" s="19"/>
      <c r="B12" s="100" t="s">
        <v>8</v>
      </c>
      <c r="C12" s="115">
        <v>6.1</v>
      </c>
      <c r="D12" s="102">
        <v>0</v>
      </c>
      <c r="E12" s="83"/>
      <c r="F12" s="85"/>
      <c r="G12" s="86"/>
      <c r="H12" s="86"/>
      <c r="I12" s="42"/>
      <c r="J12" s="150"/>
    </row>
    <row r="13" ht="17" customHeight="1" spans="1:10">
      <c r="A13" s="30"/>
      <c r="B13" s="116" t="s">
        <v>12</v>
      </c>
      <c r="C13" s="117">
        <v>1</v>
      </c>
      <c r="D13" s="118">
        <v>2</v>
      </c>
      <c r="E13" s="92"/>
      <c r="F13" s="90"/>
      <c r="G13" s="93"/>
      <c r="H13" s="93"/>
      <c r="I13" s="42"/>
      <c r="J13" s="42"/>
    </row>
    <row r="14" ht="17" customHeight="1" spans="1:10">
      <c r="A14" s="15" t="s">
        <v>17</v>
      </c>
      <c r="B14" s="94" t="s">
        <v>14</v>
      </c>
      <c r="C14" s="119" t="s">
        <v>32</v>
      </c>
      <c r="D14" s="120" t="s">
        <v>33</v>
      </c>
      <c r="E14" s="97"/>
      <c r="F14" s="121"/>
      <c r="G14" s="122"/>
      <c r="H14" s="122"/>
      <c r="I14" s="104"/>
      <c r="J14" s="104"/>
    </row>
    <row r="15" ht="17" customHeight="1" spans="1:10">
      <c r="A15" s="19"/>
      <c r="B15" s="100" t="s">
        <v>8</v>
      </c>
      <c r="C15" s="123" t="s">
        <v>34</v>
      </c>
      <c r="D15" s="124">
        <v>0</v>
      </c>
      <c r="E15" s="83"/>
      <c r="F15" s="125"/>
      <c r="G15" s="126"/>
      <c r="H15" s="126"/>
      <c r="I15" s="42"/>
      <c r="J15" s="42"/>
    </row>
    <row r="16" ht="17" customHeight="1" spans="1:10">
      <c r="A16" s="20"/>
      <c r="B16" s="105" t="s">
        <v>12</v>
      </c>
      <c r="C16" s="106">
        <v>1</v>
      </c>
      <c r="D16" s="107">
        <v>2</v>
      </c>
      <c r="E16" s="108"/>
      <c r="F16" s="109"/>
      <c r="G16" s="93"/>
      <c r="H16" s="93"/>
      <c r="I16" s="42"/>
      <c r="J16" s="42"/>
    </row>
    <row r="17" ht="17" customHeight="1" spans="1:10">
      <c r="A17" s="24" t="s">
        <v>15</v>
      </c>
      <c r="B17" s="110" t="s">
        <v>14</v>
      </c>
      <c r="C17" s="28">
        <v>12089.0976744186</v>
      </c>
      <c r="D17" s="127">
        <v>11344.493113919</v>
      </c>
      <c r="E17" s="78"/>
      <c r="F17" s="128"/>
      <c r="G17" s="129"/>
      <c r="H17" s="129"/>
      <c r="I17" s="151"/>
      <c r="J17" s="151"/>
    </row>
    <row r="18" ht="17" customHeight="1" spans="1:10">
      <c r="A18" s="19"/>
      <c r="B18" s="100" t="s">
        <v>8</v>
      </c>
      <c r="C18" s="123" t="s">
        <v>35</v>
      </c>
      <c r="D18" s="102">
        <v>0</v>
      </c>
      <c r="E18" s="83"/>
      <c r="F18" s="130"/>
      <c r="G18" s="131"/>
      <c r="H18" s="131"/>
      <c r="I18" s="152"/>
      <c r="J18" s="152"/>
    </row>
    <row r="19" ht="17" customHeight="1" spans="1:10">
      <c r="A19" s="30"/>
      <c r="B19" s="116" t="s">
        <v>12</v>
      </c>
      <c r="C19" s="117">
        <v>1</v>
      </c>
      <c r="D19" s="118">
        <v>2</v>
      </c>
      <c r="E19" s="92"/>
      <c r="F19" s="90"/>
      <c r="G19" s="132"/>
      <c r="H19" s="133"/>
      <c r="I19" s="42"/>
      <c r="J19" s="42"/>
    </row>
    <row r="20" ht="17" customHeight="1" spans="1:10">
      <c r="A20" s="37" t="s">
        <v>36</v>
      </c>
      <c r="B20" s="94" t="s">
        <v>14</v>
      </c>
      <c r="C20" s="134">
        <v>10427.8118898325</v>
      </c>
      <c r="D20" s="135">
        <v>9683.68097383721</v>
      </c>
      <c r="E20" s="97"/>
      <c r="F20" s="136"/>
      <c r="G20" s="129"/>
      <c r="H20" s="129"/>
      <c r="I20" s="153"/>
      <c r="J20" s="153"/>
    </row>
    <row r="21" ht="17" customHeight="1" spans="1:10">
      <c r="A21" s="19"/>
      <c r="B21" s="100" t="s">
        <v>8</v>
      </c>
      <c r="C21" s="137">
        <v>7.7</v>
      </c>
      <c r="D21" s="102">
        <v>0</v>
      </c>
      <c r="E21" s="83"/>
      <c r="F21" s="130"/>
      <c r="G21" s="131"/>
      <c r="H21" s="131"/>
      <c r="I21" s="42"/>
      <c r="J21" s="42"/>
    </row>
    <row r="22" ht="17" customHeight="1" spans="1:10">
      <c r="A22" s="20"/>
      <c r="B22" s="105" t="s">
        <v>12</v>
      </c>
      <c r="C22" s="106">
        <v>1</v>
      </c>
      <c r="D22" s="107">
        <v>2</v>
      </c>
      <c r="E22" s="108"/>
      <c r="F22" s="109"/>
      <c r="G22" s="93"/>
      <c r="H22" s="93"/>
      <c r="I22" s="42"/>
      <c r="J22" s="42"/>
    </row>
    <row r="23" ht="17" customHeight="1" spans="1:10">
      <c r="A23" s="24" t="s">
        <v>24</v>
      </c>
      <c r="B23" s="110" t="s">
        <v>14</v>
      </c>
      <c r="C23" s="111">
        <v>10405</v>
      </c>
      <c r="D23" s="138">
        <v>9315</v>
      </c>
      <c r="E23" s="78"/>
      <c r="F23" s="139"/>
      <c r="G23" s="140"/>
      <c r="H23" s="140"/>
      <c r="I23" s="42"/>
      <c r="J23" s="42"/>
    </row>
    <row r="24" ht="17" customHeight="1" spans="1:10">
      <c r="A24" s="19"/>
      <c r="B24" s="100" t="s">
        <v>8</v>
      </c>
      <c r="C24" s="141">
        <v>11.7</v>
      </c>
      <c r="D24" s="142">
        <v>0</v>
      </c>
      <c r="E24" s="83"/>
      <c r="F24" s="8"/>
      <c r="G24" s="42"/>
      <c r="H24" s="42"/>
      <c r="I24" s="7"/>
      <c r="J24" s="7"/>
    </row>
    <row r="25" ht="17" customHeight="1" spans="1:10">
      <c r="A25" s="30"/>
      <c r="B25" s="116" t="s">
        <v>12</v>
      </c>
      <c r="C25" s="143">
        <v>1</v>
      </c>
      <c r="D25" s="144">
        <v>2</v>
      </c>
      <c r="E25" s="92"/>
      <c r="F25" s="12"/>
      <c r="G25" s="42"/>
      <c r="H25" s="42"/>
      <c r="I25" s="7"/>
      <c r="J25" s="7"/>
    </row>
    <row r="26" ht="17" customHeight="1" spans="1:10">
      <c r="A26" s="37" t="s">
        <v>37</v>
      </c>
      <c r="B26" s="94" t="s">
        <v>14</v>
      </c>
      <c r="C26" s="145">
        <v>10904.0599616325</v>
      </c>
      <c r="D26" s="95">
        <v>10002.5074434699</v>
      </c>
      <c r="E26" s="97"/>
      <c r="F26" s="146"/>
      <c r="G26" s="42"/>
      <c r="H26" s="42"/>
      <c r="I26" s="7"/>
      <c r="J26" s="7"/>
    </row>
    <row r="27" ht="17" customHeight="1" spans="1:10">
      <c r="A27" s="19"/>
      <c r="B27" s="100" t="s">
        <v>8</v>
      </c>
      <c r="C27" s="147">
        <f>(C26/D26-1)*100</f>
        <v>9.01326515634013</v>
      </c>
      <c r="D27" s="100">
        <v>0</v>
      </c>
      <c r="E27" s="83"/>
      <c r="F27" s="83"/>
      <c r="G27" s="7"/>
      <c r="H27" s="7"/>
      <c r="I27" s="7"/>
      <c r="J27" s="7"/>
    </row>
    <row r="28" ht="17" customHeight="1" spans="1:10">
      <c r="A28" s="30"/>
      <c r="B28" s="116" t="s">
        <v>12</v>
      </c>
      <c r="C28" s="116">
        <v>1</v>
      </c>
      <c r="D28" s="116">
        <v>2</v>
      </c>
      <c r="E28" s="92"/>
      <c r="F28" s="92"/>
      <c r="G28" s="7"/>
      <c r="H28" s="7"/>
      <c r="I28" s="7"/>
      <c r="J28" s="7"/>
    </row>
    <row r="29" spans="1:10">
      <c r="A29" s="3"/>
      <c r="B29" s="42"/>
      <c r="C29" s="7"/>
      <c r="D29" s="7"/>
      <c r="E29" s="7"/>
      <c r="F29" s="7"/>
      <c r="G29" s="7"/>
      <c r="H29" s="7"/>
      <c r="I29" s="7"/>
      <c r="J29" s="7"/>
    </row>
    <row r="30" spans="1:10">
      <c r="A30" s="3"/>
      <c r="B30" s="42"/>
      <c r="C30" s="7"/>
      <c r="D30" s="7"/>
      <c r="E30" s="7"/>
      <c r="F30" s="7"/>
      <c r="G30" s="7"/>
      <c r="H30" s="7"/>
      <c r="I30" s="7"/>
      <c r="J30" s="7"/>
    </row>
    <row r="31" spans="1:10">
      <c r="A31" s="3"/>
      <c r="B31" s="42"/>
      <c r="C31" s="7"/>
      <c r="D31" s="7"/>
      <c r="E31" s="7"/>
      <c r="F31" s="7"/>
      <c r="G31" s="7"/>
      <c r="H31" s="7"/>
      <c r="I31" s="7"/>
      <c r="J31" s="7"/>
    </row>
  </sheetData>
  <mergeCells count="9">
    <mergeCell ref="A1:F1"/>
    <mergeCell ref="A3:A7"/>
    <mergeCell ref="A8:A10"/>
    <mergeCell ref="A11:A13"/>
    <mergeCell ref="A14:A16"/>
    <mergeCell ref="A17:A19"/>
    <mergeCell ref="A20:A22"/>
    <mergeCell ref="A23:A25"/>
    <mergeCell ref="A26:A28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H26" sqref="H26"/>
    </sheetView>
  </sheetViews>
  <sheetFormatPr defaultColWidth="8.88888888888889" defaultRowHeight="14.4"/>
  <cols>
    <col min="1" max="1" width="27.1111111111111" customWidth="1"/>
    <col min="2" max="2" width="14.1111111111111" customWidth="1"/>
    <col min="3" max="9" width="12.7777777777778" customWidth="1"/>
  </cols>
  <sheetData>
    <row r="1" ht="17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15" spans="1:9">
      <c r="A2" s="3" t="s">
        <v>38</v>
      </c>
      <c r="B2" s="3"/>
      <c r="C2" s="3"/>
      <c r="D2" s="3"/>
      <c r="E2" s="3"/>
      <c r="F2" s="3"/>
      <c r="G2" s="3"/>
      <c r="H2" s="3"/>
      <c r="I2" s="3"/>
    </row>
    <row r="3" ht="15" customHeight="1" spans="1:7">
      <c r="A3" s="4" t="s">
        <v>2</v>
      </c>
      <c r="B3" s="5" t="s">
        <v>3</v>
      </c>
      <c r="C3" s="57" t="s">
        <v>39</v>
      </c>
      <c r="D3" s="57" t="s">
        <v>40</v>
      </c>
      <c r="E3" s="57" t="s">
        <v>41</v>
      </c>
      <c r="F3" s="57" t="s">
        <v>42</v>
      </c>
      <c r="G3" s="57" t="s">
        <v>43</v>
      </c>
    </row>
    <row r="4" ht="15" customHeight="1" spans="1:7">
      <c r="A4" s="8"/>
      <c r="B4" s="9" t="s">
        <v>7</v>
      </c>
      <c r="C4" s="10">
        <f>(C8+C11+C14+C17+C20+C23+C26+C29)/8</f>
        <v>12128.6473026523</v>
      </c>
      <c r="D4" s="10">
        <f>(D8+D11+D14+D17+D20+D23+D26+D29)/8</f>
        <v>12026.5566712972</v>
      </c>
      <c r="E4" s="10">
        <f>(E8+E11+E14+E17+E20+E23+E26+E29)/8</f>
        <v>11745.2296099987</v>
      </c>
      <c r="F4" s="10">
        <f>(F8+F11+F14+F17+F20+F23+F26+F29)/8</f>
        <v>11547.9048597173</v>
      </c>
      <c r="G4" s="10">
        <f>(G8+G11+G14+G17+G20+G23+G26+G29)/8</f>
        <v>11204.6874627311</v>
      </c>
    </row>
    <row r="5" ht="15" customHeight="1" spans="1:7">
      <c r="A5" s="8"/>
      <c r="B5" s="9" t="s">
        <v>8</v>
      </c>
      <c r="C5" s="58">
        <f>(C4/11204.7-1)*100</f>
        <v>8.24606908397634</v>
      </c>
      <c r="D5" s="58">
        <f>(D4/11204.7-1)*100</f>
        <v>7.3349279436058</v>
      </c>
      <c r="E5" s="58">
        <f>(E4/11204.7-1)*100</f>
        <v>4.82413281925218</v>
      </c>
      <c r="F5" s="58">
        <f>(F4/11204.7-1)*100</f>
        <v>3.06304372020032</v>
      </c>
      <c r="G5" s="10">
        <v>0</v>
      </c>
    </row>
    <row r="6" ht="15" customHeight="1" spans="1:7">
      <c r="A6" s="8"/>
      <c r="B6" s="9" t="s">
        <v>9</v>
      </c>
      <c r="C6" s="11" t="s">
        <v>44</v>
      </c>
      <c r="D6" s="11" t="s">
        <v>45</v>
      </c>
      <c r="E6" s="11" t="s">
        <v>44</v>
      </c>
      <c r="F6" s="11" t="s">
        <v>46</v>
      </c>
      <c r="G6" s="11"/>
    </row>
    <row r="7" ht="15" customHeight="1" spans="1:7">
      <c r="A7" s="12"/>
      <c r="B7" s="13" t="s">
        <v>12</v>
      </c>
      <c r="C7" s="14">
        <v>1</v>
      </c>
      <c r="D7" s="13">
        <v>2</v>
      </c>
      <c r="E7" s="14">
        <v>3</v>
      </c>
      <c r="F7" s="14">
        <v>4</v>
      </c>
      <c r="G7" s="14">
        <v>5</v>
      </c>
    </row>
    <row r="8" ht="15" customHeight="1" spans="1:7">
      <c r="A8" s="15" t="s">
        <v>47</v>
      </c>
      <c r="B8" s="16" t="s">
        <v>14</v>
      </c>
      <c r="C8" s="38">
        <v>11326.8235058765</v>
      </c>
      <c r="D8" s="59">
        <v>12046.629593927</v>
      </c>
      <c r="E8" s="59">
        <v>11799.9686022615</v>
      </c>
      <c r="F8" s="38">
        <v>11146.5543197394</v>
      </c>
      <c r="G8" s="18">
        <v>11368</v>
      </c>
    </row>
    <row r="9" ht="15" customHeight="1" spans="1:7">
      <c r="A9" s="19"/>
      <c r="B9" s="9" t="s">
        <v>8</v>
      </c>
      <c r="C9" s="60">
        <v>-0.362652294136057</v>
      </c>
      <c r="D9" s="10">
        <v>5.96918199627006</v>
      </c>
      <c r="E9" s="10">
        <v>3.79940800983054</v>
      </c>
      <c r="F9" s="60">
        <v>-1.948405225704</v>
      </c>
      <c r="G9" s="10">
        <v>0</v>
      </c>
    </row>
    <row r="10" ht="15" customHeight="1" spans="1:7">
      <c r="A10" s="20"/>
      <c r="B10" s="21" t="s">
        <v>12</v>
      </c>
      <c r="C10" s="23">
        <v>6</v>
      </c>
      <c r="D10" s="21">
        <v>1</v>
      </c>
      <c r="E10" s="22">
        <v>3</v>
      </c>
      <c r="F10" s="22">
        <v>7</v>
      </c>
      <c r="G10" s="22">
        <v>5</v>
      </c>
    </row>
    <row r="11" ht="15" customHeight="1" spans="1:7">
      <c r="A11" s="24" t="s">
        <v>48</v>
      </c>
      <c r="B11" s="25" t="s">
        <v>14</v>
      </c>
      <c r="C11" s="61">
        <v>11251.9</v>
      </c>
      <c r="D11" s="61">
        <v>11136.4</v>
      </c>
      <c r="E11" s="61">
        <v>10557.6</v>
      </c>
      <c r="F11" s="61">
        <v>10205.4</v>
      </c>
      <c r="G11" s="62" t="s">
        <v>49</v>
      </c>
    </row>
    <row r="12" ht="15" customHeight="1" spans="1:7">
      <c r="A12" s="19"/>
      <c r="B12" s="9" t="s">
        <v>8</v>
      </c>
      <c r="C12" s="63">
        <v>14</v>
      </c>
      <c r="D12" s="63">
        <v>12.9</v>
      </c>
      <c r="E12" s="63">
        <v>7</v>
      </c>
      <c r="F12" s="63">
        <v>3.4</v>
      </c>
      <c r="G12" s="10">
        <v>0</v>
      </c>
    </row>
    <row r="13" ht="15" customHeight="1" spans="1:7">
      <c r="A13" s="30"/>
      <c r="B13" s="13" t="s">
        <v>12</v>
      </c>
      <c r="C13" s="31">
        <v>1</v>
      </c>
      <c r="D13" s="13">
        <v>2</v>
      </c>
      <c r="E13" s="14">
        <v>5</v>
      </c>
      <c r="F13" s="14">
        <v>6</v>
      </c>
      <c r="G13" s="14">
        <v>7</v>
      </c>
    </row>
    <row r="14" ht="15" customHeight="1" spans="1:7">
      <c r="A14" s="15" t="s">
        <v>50</v>
      </c>
      <c r="B14" s="16" t="s">
        <v>14</v>
      </c>
      <c r="C14" s="18">
        <v>12212.2818791946</v>
      </c>
      <c r="D14" s="59">
        <v>12579.6931346609</v>
      </c>
      <c r="E14" s="59">
        <v>12150.5589260572</v>
      </c>
      <c r="F14" s="59">
        <v>12237.4399132426</v>
      </c>
      <c r="G14" s="64" t="s">
        <v>51</v>
      </c>
    </row>
    <row r="15" ht="15" customHeight="1" spans="1:7">
      <c r="A15" s="19"/>
      <c r="B15" s="9" t="s">
        <v>8</v>
      </c>
      <c r="C15" s="10">
        <v>4.92282078127238</v>
      </c>
      <c r="D15" s="10">
        <v>8.07946469857217</v>
      </c>
      <c r="E15" s="10">
        <v>4.39252297008579</v>
      </c>
      <c r="F15" s="10">
        <v>5.13896809294856</v>
      </c>
      <c r="G15" s="33">
        <v>0</v>
      </c>
    </row>
    <row r="16" ht="15" customHeight="1" spans="1:7">
      <c r="A16" s="20"/>
      <c r="B16" s="21" t="s">
        <v>12</v>
      </c>
      <c r="C16" s="23">
        <v>4</v>
      </c>
      <c r="D16" s="21">
        <v>2</v>
      </c>
      <c r="E16" s="22">
        <v>5</v>
      </c>
      <c r="F16" s="22">
        <v>3</v>
      </c>
      <c r="G16" s="22">
        <v>7</v>
      </c>
    </row>
    <row r="17" ht="15" customHeight="1" spans="1:7">
      <c r="A17" s="24" t="s">
        <v>52</v>
      </c>
      <c r="B17" s="25" t="s">
        <v>14</v>
      </c>
      <c r="C17" s="62" t="s">
        <v>53</v>
      </c>
      <c r="D17" s="62" t="s">
        <v>54</v>
      </c>
      <c r="E17" s="62" t="s">
        <v>55</v>
      </c>
      <c r="F17" s="62" t="s">
        <v>56</v>
      </c>
      <c r="G17" s="35">
        <v>11953.8</v>
      </c>
    </row>
    <row r="18" ht="15" customHeight="1" spans="1:7">
      <c r="A18" s="19"/>
      <c r="B18" s="9" t="s">
        <v>8</v>
      </c>
      <c r="C18" s="65" t="s">
        <v>57</v>
      </c>
      <c r="D18" s="65" t="s">
        <v>58</v>
      </c>
      <c r="E18" s="65" t="s">
        <v>59</v>
      </c>
      <c r="F18" s="65" t="s">
        <v>58</v>
      </c>
      <c r="G18" s="10">
        <v>0</v>
      </c>
    </row>
    <row r="19" ht="15" customHeight="1" spans="1:7">
      <c r="A19" s="30"/>
      <c r="B19" s="13" t="s">
        <v>12</v>
      </c>
      <c r="C19" s="31">
        <v>1</v>
      </c>
      <c r="D19" s="13">
        <v>3</v>
      </c>
      <c r="E19" s="14">
        <v>6</v>
      </c>
      <c r="F19" s="14">
        <v>4</v>
      </c>
      <c r="G19" s="14">
        <v>7</v>
      </c>
    </row>
    <row r="20" ht="15" customHeight="1" spans="1:7">
      <c r="A20" s="37" t="s">
        <v>60</v>
      </c>
      <c r="B20" s="16" t="s">
        <v>14</v>
      </c>
      <c r="C20" s="59">
        <v>11159.5374287791</v>
      </c>
      <c r="D20" s="66">
        <v>10920.855131686</v>
      </c>
      <c r="E20" s="18">
        <v>10538.585015625</v>
      </c>
      <c r="F20" s="59">
        <v>10973.5954639535</v>
      </c>
      <c r="G20" s="38">
        <v>10185.8</v>
      </c>
    </row>
    <row r="21" ht="15" customHeight="1" spans="1:7">
      <c r="A21" s="19"/>
      <c r="B21" s="9" t="s">
        <v>8</v>
      </c>
      <c r="C21" s="10">
        <v>10.6624699622984</v>
      </c>
      <c r="D21" s="10">
        <v>8.29560012551888</v>
      </c>
      <c r="E21" s="67">
        <v>4.50485561607393</v>
      </c>
      <c r="F21" s="68">
        <v>8.81859451239161</v>
      </c>
      <c r="G21" s="10">
        <v>0</v>
      </c>
    </row>
    <row r="22" ht="15" customHeight="1" spans="1:7">
      <c r="A22" s="20"/>
      <c r="B22" s="21" t="s">
        <v>12</v>
      </c>
      <c r="C22" s="23">
        <v>1</v>
      </c>
      <c r="D22" s="21">
        <v>4</v>
      </c>
      <c r="E22" s="22">
        <v>5</v>
      </c>
      <c r="F22" s="22">
        <v>2</v>
      </c>
      <c r="G22" s="22">
        <v>7</v>
      </c>
    </row>
    <row r="23" ht="15" customHeight="1" spans="1:7">
      <c r="A23" s="24" t="s">
        <v>61</v>
      </c>
      <c r="B23" s="25" t="s">
        <v>14</v>
      </c>
      <c r="C23" s="69">
        <v>13190.8783783784</v>
      </c>
      <c r="D23" s="70">
        <v>12386.3685152057</v>
      </c>
      <c r="E23" s="70">
        <v>13331.7093023256</v>
      </c>
      <c r="F23" s="71">
        <v>12474.5563035496</v>
      </c>
      <c r="G23" s="39">
        <v>11720.1</v>
      </c>
    </row>
    <row r="24" ht="15" customHeight="1" spans="1:7">
      <c r="A24" s="19"/>
      <c r="B24" s="9" t="s">
        <v>8</v>
      </c>
      <c r="C24" s="10">
        <v>12.549196494726</v>
      </c>
      <c r="D24" s="10">
        <v>5.68483643659803</v>
      </c>
      <c r="E24" s="10">
        <v>13.750815285924</v>
      </c>
      <c r="F24" s="10">
        <v>6.43728554832783</v>
      </c>
      <c r="G24" s="10">
        <v>0</v>
      </c>
    </row>
    <row r="25" ht="15" customHeight="1" spans="1:7">
      <c r="A25" s="30"/>
      <c r="B25" s="13" t="s">
        <v>12</v>
      </c>
      <c r="C25" s="13">
        <v>2</v>
      </c>
      <c r="D25" s="13">
        <v>4</v>
      </c>
      <c r="E25" s="13">
        <v>1</v>
      </c>
      <c r="F25" s="13">
        <v>3</v>
      </c>
      <c r="G25" s="13">
        <v>6</v>
      </c>
    </row>
    <row r="26" ht="15" customHeight="1" spans="1:7">
      <c r="A26" s="37" t="s">
        <v>62</v>
      </c>
      <c r="B26" s="16" t="s">
        <v>14</v>
      </c>
      <c r="C26" s="59">
        <v>12626.7934047004</v>
      </c>
      <c r="D26" s="59">
        <v>12523.0499287084</v>
      </c>
      <c r="E26" s="72">
        <v>12406.5187904291</v>
      </c>
      <c r="F26" s="73">
        <v>11222.7466340269</v>
      </c>
      <c r="G26" s="38">
        <v>11796.7</v>
      </c>
    </row>
    <row r="27" ht="15" customHeight="1" spans="1:7">
      <c r="A27" s="19"/>
      <c r="B27" s="9" t="s">
        <v>8</v>
      </c>
      <c r="C27" s="10">
        <v>7.03643978781055</v>
      </c>
      <c r="D27" s="10">
        <v>6.15701363696686</v>
      </c>
      <c r="E27" s="10">
        <v>5.16918737212943</v>
      </c>
      <c r="F27" s="10">
        <v>-4.86556595598461</v>
      </c>
      <c r="G27" s="10">
        <v>0</v>
      </c>
    </row>
    <row r="28" ht="15" customHeight="1" spans="1:7">
      <c r="A28" s="20"/>
      <c r="B28" s="21" t="s">
        <v>12</v>
      </c>
      <c r="C28" s="21">
        <v>2</v>
      </c>
      <c r="D28" s="21">
        <v>3</v>
      </c>
      <c r="E28" s="21">
        <v>4</v>
      </c>
      <c r="F28" s="21">
        <v>7</v>
      </c>
      <c r="G28" s="21">
        <v>6</v>
      </c>
    </row>
    <row r="29" ht="15" customHeight="1" spans="1:7">
      <c r="A29" s="74" t="s">
        <v>63</v>
      </c>
      <c r="B29" s="25" t="s">
        <v>14</v>
      </c>
      <c r="C29" s="75">
        <v>12459.4638242894</v>
      </c>
      <c r="D29" s="75">
        <v>11955.9570661896</v>
      </c>
      <c r="E29" s="41">
        <v>10661.8962432916</v>
      </c>
      <c r="F29" s="75">
        <v>11463.4462432263</v>
      </c>
      <c r="G29" s="41">
        <v>11106.4997018485</v>
      </c>
    </row>
    <row r="30" ht="15" customHeight="1" spans="1:7">
      <c r="A30" s="8"/>
      <c r="B30" s="9" t="s">
        <v>8</v>
      </c>
      <c r="C30" s="10">
        <v>12.1817328479798</v>
      </c>
      <c r="D30" s="10">
        <v>7.6</v>
      </c>
      <c r="E30" s="10">
        <v>-4</v>
      </c>
      <c r="F30" s="10">
        <v>3.2</v>
      </c>
      <c r="G30" s="10">
        <v>0</v>
      </c>
    </row>
    <row r="31" ht="15" customHeight="1" spans="1:7">
      <c r="A31" s="12"/>
      <c r="B31" s="13" t="s">
        <v>12</v>
      </c>
      <c r="C31" s="13">
        <v>1</v>
      </c>
      <c r="D31" s="13">
        <v>2</v>
      </c>
      <c r="E31" s="13">
        <v>7</v>
      </c>
      <c r="F31" s="13">
        <v>3</v>
      </c>
      <c r="G31" s="13">
        <v>4</v>
      </c>
    </row>
  </sheetData>
  <mergeCells count="10">
    <mergeCell ref="A1:I1"/>
    <mergeCell ref="A3:A7"/>
    <mergeCell ref="A8:A10"/>
    <mergeCell ref="A11:A13"/>
    <mergeCell ref="A14:A16"/>
    <mergeCell ref="A17:A19"/>
    <mergeCell ref="A20:A22"/>
    <mergeCell ref="A23:A25"/>
    <mergeCell ref="A26:A28"/>
    <mergeCell ref="A29:A3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1"/>
  <sheetViews>
    <sheetView tabSelected="1" workbookViewId="0">
      <selection activeCell="H14" sqref="H14"/>
    </sheetView>
  </sheetViews>
  <sheetFormatPr defaultColWidth="9" defaultRowHeight="14.4"/>
  <cols>
    <col min="1" max="1" width="18.6666666666667" customWidth="1"/>
    <col min="2" max="2" width="12.6296296296296" style="1" customWidth="1"/>
    <col min="3" max="6" width="17.7777777777778" style="1" customWidth="1"/>
    <col min="7" max="7" width="11.6666666666667" style="1" customWidth="1"/>
    <col min="8" max="8" width="11.5555555555556" style="1" customWidth="1"/>
    <col min="9" max="9" width="11.7777777777778" style="1" customWidth="1"/>
    <col min="10" max="10" width="11.6666666666667" style="1" customWidth="1"/>
    <col min="11" max="11" width="12.6296296296296" style="1" customWidth="1"/>
    <col min="12" max="12" width="11.6666666666667" customWidth="1"/>
    <col min="13" max="13" width="10.6666666666667" customWidth="1"/>
    <col min="14" max="14" width="11.6666666666667" customWidth="1"/>
    <col min="15" max="16" width="11.4444444444444" customWidth="1"/>
    <col min="17" max="17" width="11.5555555555556" customWidth="1"/>
    <col min="18" max="18" width="10.5555555555556" customWidth="1"/>
    <col min="19" max="19" width="10.1111111111111" customWidth="1"/>
    <col min="20" max="20" width="10.8888888888889" customWidth="1"/>
    <col min="21" max="21" width="13.3796296296296" customWidth="1"/>
    <col min="25" max="25" width="9.5" customWidth="1"/>
  </cols>
  <sheetData>
    <row r="1" ht="30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43"/>
      <c r="L1" s="43"/>
      <c r="M1" s="44"/>
      <c r="N1" s="44"/>
      <c r="O1" s="44"/>
      <c r="P1" s="44"/>
      <c r="Q1" s="44"/>
      <c r="R1" s="44"/>
      <c r="S1" s="44"/>
      <c r="T1" s="46"/>
      <c r="U1" s="44"/>
      <c r="V1" s="44"/>
    </row>
    <row r="2" ht="15.15" spans="1:22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6" customHeight="1" spans="1:18">
      <c r="A3" s="4" t="s">
        <v>2</v>
      </c>
      <c r="B3" s="5" t="s">
        <v>3</v>
      </c>
      <c r="C3" s="6" t="s">
        <v>65</v>
      </c>
      <c r="D3" s="6" t="s">
        <v>66</v>
      </c>
      <c r="E3" s="6" t="s">
        <v>67</v>
      </c>
      <c r="F3" s="6" t="s">
        <v>68</v>
      </c>
      <c r="H3" s="7"/>
      <c r="I3"/>
      <c r="J3"/>
      <c r="K3"/>
      <c r="Q3" s="42"/>
      <c r="R3" s="42"/>
    </row>
    <row r="4" ht="16" customHeight="1" spans="1:18">
      <c r="A4" s="8"/>
      <c r="B4" s="9" t="s">
        <v>7</v>
      </c>
      <c r="C4" s="10">
        <f>(C8+C11+C14+C17+C20+C23+C26+C29)/8</f>
        <v>11718.284533441</v>
      </c>
      <c r="D4" s="10">
        <f>(D8+D11+D14+D17+D20+D23+D26+D29)/8</f>
        <v>11559.6046648864</v>
      </c>
      <c r="E4" s="10">
        <f>(E8+E11+E14+E17+E20+E23+E26+E29)/8</f>
        <v>11492.5970216845</v>
      </c>
      <c r="F4" s="10">
        <f>(F8+F11+F14+F17+F20+F23+F26+F29)/8</f>
        <v>10935.1375</v>
      </c>
      <c r="H4" s="7"/>
      <c r="I4"/>
      <c r="J4"/>
      <c r="K4"/>
      <c r="Q4" s="7"/>
      <c r="R4" s="7"/>
    </row>
    <row r="5" ht="16" customHeight="1" spans="1:18">
      <c r="A5" s="8"/>
      <c r="B5" s="9" t="s">
        <v>8</v>
      </c>
      <c r="C5" s="10">
        <f>(C4/10935.1-1)*100</f>
        <v>7.16211587860205</v>
      </c>
      <c r="D5" s="10">
        <f>(D4/10935.1-1)*100</f>
        <v>5.7110100948909</v>
      </c>
      <c r="E5" s="10">
        <f>(E4/10935.1-1)*100</f>
        <v>5.0982343251049</v>
      </c>
      <c r="F5" s="10">
        <v>0</v>
      </c>
      <c r="H5" s="7"/>
      <c r="I5"/>
      <c r="J5"/>
      <c r="K5"/>
      <c r="Q5" s="7"/>
      <c r="R5" s="7"/>
    </row>
    <row r="6" ht="16" customHeight="1" spans="1:18">
      <c r="A6" s="8"/>
      <c r="B6" s="9" t="s">
        <v>9</v>
      </c>
      <c r="C6" s="11" t="s">
        <v>45</v>
      </c>
      <c r="D6" s="11" t="s">
        <v>45</v>
      </c>
      <c r="E6" s="11" t="s">
        <v>44</v>
      </c>
      <c r="F6" s="11" t="s">
        <v>45</v>
      </c>
      <c r="H6" s="7"/>
      <c r="I6"/>
      <c r="J6"/>
      <c r="K6"/>
      <c r="Q6" s="7"/>
      <c r="R6" s="7"/>
    </row>
    <row r="7" ht="16" customHeight="1" spans="1:18">
      <c r="A7" s="12"/>
      <c r="B7" s="13" t="s">
        <v>12</v>
      </c>
      <c r="C7" s="14">
        <v>2</v>
      </c>
      <c r="D7" s="14">
        <v>4</v>
      </c>
      <c r="E7" s="14">
        <v>5</v>
      </c>
      <c r="F7" s="14">
        <v>7</v>
      </c>
      <c r="H7" s="7"/>
      <c r="I7"/>
      <c r="J7"/>
      <c r="K7"/>
      <c r="Q7" s="7"/>
      <c r="R7" s="7"/>
    </row>
    <row r="8" ht="16" customHeight="1" spans="1:18">
      <c r="A8" s="15" t="s">
        <v>69</v>
      </c>
      <c r="B8" s="16" t="s">
        <v>14</v>
      </c>
      <c r="C8" s="17">
        <v>11665.3027226924</v>
      </c>
      <c r="D8" s="17">
        <v>11771.187492342</v>
      </c>
      <c r="E8" s="17">
        <v>11216.0581395349</v>
      </c>
      <c r="F8" s="18">
        <v>10769.6</v>
      </c>
      <c r="H8" s="7"/>
      <c r="I8"/>
      <c r="J8"/>
      <c r="K8"/>
      <c r="Q8" s="47"/>
      <c r="R8" s="7"/>
    </row>
    <row r="9" ht="16" customHeight="1" spans="1:21">
      <c r="A9" s="19"/>
      <c r="B9" s="9" t="s">
        <v>8</v>
      </c>
      <c r="C9" s="10">
        <f>(C8/10769.6-1)*100</f>
        <v>8.3169544151352</v>
      </c>
      <c r="D9" s="10">
        <f>(D8/10769.6-1)*100</f>
        <v>9.30013642421259</v>
      </c>
      <c r="E9" s="10">
        <f>(E8/10769.6-1)*100</f>
        <v>4.14554059143235</v>
      </c>
      <c r="F9" s="10">
        <v>0</v>
      </c>
      <c r="H9" s="7"/>
      <c r="I9"/>
      <c r="J9"/>
      <c r="K9"/>
      <c r="Q9" s="47"/>
      <c r="R9" s="7"/>
      <c r="S9" s="48"/>
      <c r="U9" s="49"/>
    </row>
    <row r="10" ht="16" customHeight="1" spans="1:21">
      <c r="A10" s="20"/>
      <c r="B10" s="21" t="s">
        <v>12</v>
      </c>
      <c r="C10" s="22">
        <v>4</v>
      </c>
      <c r="D10" s="22">
        <v>3</v>
      </c>
      <c r="E10" s="23">
        <v>5</v>
      </c>
      <c r="F10" s="22">
        <v>6</v>
      </c>
      <c r="H10" s="7"/>
      <c r="I10"/>
      <c r="J10"/>
      <c r="K10"/>
      <c r="Q10" s="50"/>
      <c r="R10" s="7"/>
      <c r="S10" s="48"/>
      <c r="U10" s="49"/>
    </row>
    <row r="11" ht="16" customHeight="1" spans="1:21">
      <c r="A11" s="24" t="s">
        <v>48</v>
      </c>
      <c r="B11" s="25" t="s">
        <v>14</v>
      </c>
      <c r="C11" s="26">
        <v>10344.8082108156</v>
      </c>
      <c r="D11" s="27">
        <v>9799.62603174652</v>
      </c>
      <c r="E11" s="28">
        <v>10215.4346766698</v>
      </c>
      <c r="F11" s="29">
        <v>9536.6</v>
      </c>
      <c r="H11" s="7"/>
      <c r="I11"/>
      <c r="J11"/>
      <c r="K11"/>
      <c r="Q11" s="51"/>
      <c r="R11" s="7"/>
      <c r="U11" s="49"/>
    </row>
    <row r="12" ht="16" customHeight="1" spans="1:21">
      <c r="A12" s="19"/>
      <c r="B12" s="9" t="s">
        <v>8</v>
      </c>
      <c r="C12" s="10">
        <f>(C11/9536.6-1)*100</f>
        <v>8.47480455105172</v>
      </c>
      <c r="D12" s="10">
        <f>(D11/9536.6-1)*100</f>
        <v>2.75806924634063</v>
      </c>
      <c r="E12" s="10">
        <f>(E11/9536.6-1)*100</f>
        <v>7.11820435658201</v>
      </c>
      <c r="F12" s="10">
        <v>0</v>
      </c>
      <c r="H12" s="7"/>
      <c r="I12"/>
      <c r="J12"/>
      <c r="K12"/>
      <c r="Q12" s="52"/>
      <c r="R12" s="7"/>
      <c r="S12" s="48"/>
      <c r="U12" s="49"/>
    </row>
    <row r="13" ht="16" customHeight="1" spans="1:21">
      <c r="A13" s="30"/>
      <c r="B13" s="13" t="s">
        <v>12</v>
      </c>
      <c r="C13" s="14">
        <v>1</v>
      </c>
      <c r="D13" s="14">
        <v>5</v>
      </c>
      <c r="E13" s="31">
        <v>3</v>
      </c>
      <c r="F13" s="14">
        <v>8</v>
      </c>
      <c r="H13" s="7"/>
      <c r="I13"/>
      <c r="J13"/>
      <c r="K13"/>
      <c r="Q13" s="50"/>
      <c r="R13" s="7"/>
      <c r="S13" s="48"/>
      <c r="U13" s="49"/>
    </row>
    <row r="14" ht="16" customHeight="1" spans="1:23">
      <c r="A14" s="15" t="s">
        <v>50</v>
      </c>
      <c r="B14" s="16" t="s">
        <v>14</v>
      </c>
      <c r="C14" s="17">
        <v>12382.1240544985</v>
      </c>
      <c r="D14" s="17">
        <v>12123.9040997363</v>
      </c>
      <c r="E14" s="17">
        <v>12675.7996465116</v>
      </c>
      <c r="F14" s="32">
        <v>11864.3</v>
      </c>
      <c r="H14" s="7"/>
      <c r="I14"/>
      <c r="J14"/>
      <c r="K14"/>
      <c r="Q14" s="53"/>
      <c r="R14" s="7"/>
      <c r="S14" s="54"/>
      <c r="T14" s="7"/>
      <c r="U14" s="55"/>
      <c r="V14" s="53"/>
      <c r="W14" s="7"/>
    </row>
    <row r="15" ht="16" customHeight="1" spans="1:23">
      <c r="A15" s="19"/>
      <c r="B15" s="9" t="s">
        <v>8</v>
      </c>
      <c r="C15" s="10">
        <f>(C14/11864.3-1)*100</f>
        <v>4.36455631177988</v>
      </c>
      <c r="D15" s="10">
        <f>(D14/11864.3-1)*100</f>
        <v>2.18811139077992</v>
      </c>
      <c r="E15" s="10">
        <f>(E14/11864.3-1)*100</f>
        <v>6.83984429348212</v>
      </c>
      <c r="F15" s="33">
        <v>0</v>
      </c>
      <c r="H15" s="7"/>
      <c r="I15"/>
      <c r="J15"/>
      <c r="K15"/>
      <c r="Q15" s="53"/>
      <c r="R15" s="7"/>
      <c r="S15" s="54"/>
      <c r="T15" s="53"/>
      <c r="U15" s="55"/>
      <c r="V15" s="53"/>
      <c r="W15" s="7"/>
    </row>
    <row r="16" ht="16" customHeight="1" spans="1:23">
      <c r="A16" s="20"/>
      <c r="B16" s="21" t="s">
        <v>12</v>
      </c>
      <c r="C16" s="22">
        <v>5</v>
      </c>
      <c r="D16" s="22">
        <v>7</v>
      </c>
      <c r="E16" s="23">
        <v>1</v>
      </c>
      <c r="F16" s="22">
        <v>8</v>
      </c>
      <c r="H16" s="7"/>
      <c r="I16"/>
      <c r="J16"/>
      <c r="K16"/>
      <c r="Q16" s="53"/>
      <c r="R16" s="7"/>
      <c r="T16" s="7"/>
      <c r="U16" s="55"/>
      <c r="V16" s="53"/>
      <c r="W16" s="7"/>
    </row>
    <row r="17" ht="16" customHeight="1" spans="1:23">
      <c r="A17" s="24" t="s">
        <v>70</v>
      </c>
      <c r="B17" s="25" t="s">
        <v>14</v>
      </c>
      <c r="C17" s="34">
        <v>13483.7906976744</v>
      </c>
      <c r="D17" s="34">
        <v>13210.7558139535</v>
      </c>
      <c r="E17" s="34">
        <v>13426.3255813953</v>
      </c>
      <c r="F17" s="35">
        <v>12674.6</v>
      </c>
      <c r="H17" s="7"/>
      <c r="I17"/>
      <c r="J17"/>
      <c r="K17"/>
      <c r="Q17" s="56"/>
      <c r="R17" s="7"/>
      <c r="T17" s="7"/>
      <c r="U17" s="55"/>
      <c r="V17" s="53"/>
      <c r="W17" s="7"/>
    </row>
    <row r="18" ht="16" customHeight="1" spans="1:23">
      <c r="A18" s="19"/>
      <c r="B18" s="9" t="s">
        <v>8</v>
      </c>
      <c r="C18" s="10">
        <f>(C17/12674.6-1)*100</f>
        <v>6.38434899463809</v>
      </c>
      <c r="D18" s="10">
        <f>(D17/12674.6-1)*100</f>
        <v>4.230159641752</v>
      </c>
      <c r="E18" s="10">
        <f>(E17/12674.6-1)*100</f>
        <v>5.93096098808088</v>
      </c>
      <c r="F18" s="10">
        <v>0</v>
      </c>
      <c r="H18" s="7"/>
      <c r="I18"/>
      <c r="J18"/>
      <c r="K18"/>
      <c r="Q18" s="56"/>
      <c r="R18" s="7"/>
      <c r="T18" s="7"/>
      <c r="U18" s="55"/>
      <c r="V18" s="53"/>
      <c r="W18" s="7"/>
    </row>
    <row r="19" ht="16" customHeight="1" spans="1:23">
      <c r="A19" s="30"/>
      <c r="B19" s="13" t="s">
        <v>12</v>
      </c>
      <c r="C19" s="36">
        <v>2</v>
      </c>
      <c r="D19" s="14">
        <v>5</v>
      </c>
      <c r="E19" s="31">
        <v>3</v>
      </c>
      <c r="F19" s="14">
        <v>7</v>
      </c>
      <c r="H19" s="7"/>
      <c r="I19"/>
      <c r="J19"/>
      <c r="K19"/>
      <c r="Q19" s="53"/>
      <c r="R19" s="7"/>
      <c r="T19" s="7"/>
      <c r="U19" s="55"/>
      <c r="V19" s="53"/>
      <c r="W19" s="7"/>
    </row>
    <row r="20" ht="16" customHeight="1" spans="1:18">
      <c r="A20" s="37" t="s">
        <v>61</v>
      </c>
      <c r="B20" s="16" t="s">
        <v>14</v>
      </c>
      <c r="C20" s="17">
        <v>11521.6171875</v>
      </c>
      <c r="D20" s="17">
        <v>11082.9169435216</v>
      </c>
      <c r="E20" s="17">
        <v>11542.5682507583</v>
      </c>
      <c r="F20" s="38">
        <v>10778.1</v>
      </c>
      <c r="H20" s="7"/>
      <c r="I20"/>
      <c r="J20"/>
      <c r="K20"/>
      <c r="Q20" s="53"/>
      <c r="R20" s="7"/>
    </row>
    <row r="21" ht="16" customHeight="1" spans="1:18">
      <c r="A21" s="19"/>
      <c r="B21" s="9" t="s">
        <v>8</v>
      </c>
      <c r="C21" s="10">
        <f>(C20/10778.1-1)*100</f>
        <v>6.89840683886771</v>
      </c>
      <c r="D21" s="10">
        <f>(D20/10778.1-1)*100</f>
        <v>2.82811389318711</v>
      </c>
      <c r="E21" s="10">
        <f>(E20/10778.1-1)*100</f>
        <v>7.0927923359247</v>
      </c>
      <c r="F21" s="10">
        <v>0</v>
      </c>
      <c r="H21" s="7"/>
      <c r="I21"/>
      <c r="J21"/>
      <c r="K21"/>
      <c r="Q21" s="53"/>
      <c r="R21" s="7"/>
    </row>
    <row r="22" ht="16" customHeight="1" spans="1:18">
      <c r="A22" s="20"/>
      <c r="B22" s="21" t="s">
        <v>12</v>
      </c>
      <c r="C22" s="22">
        <v>3</v>
      </c>
      <c r="D22" s="22">
        <v>6</v>
      </c>
      <c r="E22" s="23">
        <v>2</v>
      </c>
      <c r="F22" s="22">
        <v>8</v>
      </c>
      <c r="H22" s="7"/>
      <c r="I22"/>
      <c r="J22"/>
      <c r="K22"/>
      <c r="Q22" s="53"/>
      <c r="R22" s="7"/>
    </row>
    <row r="23" ht="16" customHeight="1" spans="1:18">
      <c r="A23" s="24" t="s">
        <v>62</v>
      </c>
      <c r="B23" s="25" t="s">
        <v>14</v>
      </c>
      <c r="C23" s="34">
        <v>12220.9600027501</v>
      </c>
      <c r="D23" s="34">
        <v>11954.3456722169</v>
      </c>
      <c r="E23" s="34">
        <v>12057.151186746</v>
      </c>
      <c r="F23" s="39">
        <v>10997.7</v>
      </c>
      <c r="H23" s="7"/>
      <c r="I23"/>
      <c r="J23"/>
      <c r="K23"/>
      <c r="Q23" s="53"/>
      <c r="R23" s="7"/>
    </row>
    <row r="24" ht="16" customHeight="1" spans="1:18">
      <c r="A24" s="19"/>
      <c r="B24" s="9" t="s">
        <v>8</v>
      </c>
      <c r="C24" s="10">
        <f>(C23/10997.7-1)*100</f>
        <v>11.1228711707912</v>
      </c>
      <c r="D24" s="10">
        <f>(D23/10997.7-1)*100</f>
        <v>8.69859763602296</v>
      </c>
      <c r="E24" s="10">
        <f>(E23/10997.7-1)*100</f>
        <v>9.63338867896013</v>
      </c>
      <c r="F24" s="10">
        <v>0</v>
      </c>
      <c r="H24" s="7"/>
      <c r="I24"/>
      <c r="J24"/>
      <c r="K24"/>
      <c r="Q24" s="53"/>
      <c r="R24" s="7"/>
    </row>
    <row r="25" ht="16" customHeight="1" spans="1:18">
      <c r="A25" s="30"/>
      <c r="B25" s="13" t="s">
        <v>12</v>
      </c>
      <c r="C25" s="13">
        <v>1</v>
      </c>
      <c r="D25" s="13">
        <v>3</v>
      </c>
      <c r="E25" s="13">
        <v>2</v>
      </c>
      <c r="F25" s="13">
        <v>7</v>
      </c>
      <c r="H25" s="7"/>
      <c r="I25"/>
      <c r="J25"/>
      <c r="K25"/>
      <c r="Q25" s="53"/>
      <c r="R25" s="7"/>
    </row>
    <row r="26" ht="16" customHeight="1" spans="1:18">
      <c r="A26" s="37" t="s">
        <v>71</v>
      </c>
      <c r="B26" s="16" t="s">
        <v>14</v>
      </c>
      <c r="C26" s="17">
        <v>11260.841284039</v>
      </c>
      <c r="D26" s="17">
        <v>11354.564698867</v>
      </c>
      <c r="E26" s="17">
        <v>11250.0581395349</v>
      </c>
      <c r="F26" s="38">
        <v>10900.6</v>
      </c>
      <c r="H26" s="7"/>
      <c r="I26"/>
      <c r="J26"/>
      <c r="K26"/>
      <c r="Q26" s="7"/>
      <c r="R26" s="7"/>
    </row>
    <row r="27" ht="16" customHeight="1" spans="1:18">
      <c r="A27" s="19"/>
      <c r="B27" s="9" t="s">
        <v>8</v>
      </c>
      <c r="C27" s="10">
        <f>(C26/10900.6-1)*100</f>
        <v>3.30478399389942</v>
      </c>
      <c r="D27" s="10">
        <f>(D26/10900.6-1)*100</f>
        <v>4.16458450788946</v>
      </c>
      <c r="E27" s="10">
        <f>(E26/10900.6-1)*100</f>
        <v>3.2058615079436</v>
      </c>
      <c r="F27" s="10">
        <v>0</v>
      </c>
      <c r="H27" s="7"/>
      <c r="I27"/>
      <c r="J27"/>
      <c r="K27"/>
      <c r="Q27" s="7"/>
      <c r="R27" s="7"/>
    </row>
    <row r="28" ht="16" customHeight="1" spans="1:18">
      <c r="A28" s="20"/>
      <c r="B28" s="21" t="s">
        <v>12</v>
      </c>
      <c r="C28" s="21">
        <v>4</v>
      </c>
      <c r="D28" s="21">
        <v>3</v>
      </c>
      <c r="E28" s="21">
        <v>5</v>
      </c>
      <c r="F28" s="21">
        <v>6</v>
      </c>
      <c r="H28" s="7"/>
      <c r="I28"/>
      <c r="J28"/>
      <c r="K28"/>
      <c r="Q28" s="7"/>
      <c r="R28" s="7"/>
    </row>
    <row r="29" ht="16" customHeight="1" spans="1:18">
      <c r="A29" s="4" t="s">
        <v>72</v>
      </c>
      <c r="B29" s="25" t="s">
        <v>14</v>
      </c>
      <c r="C29" s="34">
        <v>10866.8321075581</v>
      </c>
      <c r="D29" s="34">
        <v>11179.5365667075</v>
      </c>
      <c r="E29" s="40">
        <v>9557.38055232558</v>
      </c>
      <c r="F29" s="41">
        <v>9959.6</v>
      </c>
      <c r="H29" s="7"/>
      <c r="I29"/>
      <c r="J29"/>
      <c r="K29"/>
      <c r="Q29" s="7"/>
      <c r="R29" s="7"/>
    </row>
    <row r="30" ht="16" customHeight="1" spans="1:18">
      <c r="A30" s="19"/>
      <c r="B30" s="9" t="s">
        <v>8</v>
      </c>
      <c r="C30" s="10">
        <f>(C29/9959.6-1)*100</f>
        <v>9.10912192817081</v>
      </c>
      <c r="D30" s="10">
        <f>(D29/9959.6-1)*100</f>
        <v>12.2488510252169</v>
      </c>
      <c r="E30" s="10">
        <f>(E29/9959.6-1)*100</f>
        <v>-4.03851005737601</v>
      </c>
      <c r="F30" s="10">
        <v>0</v>
      </c>
      <c r="H30" s="7"/>
      <c r="I30"/>
      <c r="J30"/>
      <c r="K30"/>
      <c r="Q30" s="7"/>
      <c r="R30" s="7"/>
    </row>
    <row r="31" ht="16" customHeight="1" spans="1:18">
      <c r="A31" s="30"/>
      <c r="B31" s="13" t="s">
        <v>12</v>
      </c>
      <c r="C31" s="13">
        <v>2</v>
      </c>
      <c r="D31" s="13">
        <v>1</v>
      </c>
      <c r="E31" s="13">
        <v>8</v>
      </c>
      <c r="F31" s="13">
        <v>7</v>
      </c>
      <c r="H31" s="7"/>
      <c r="I31"/>
      <c r="J31"/>
      <c r="K31"/>
      <c r="Q31" s="7"/>
      <c r="R31" s="7"/>
    </row>
    <row r="32" spans="1:2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1:22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ht="30" customHeight="1" spans="2:11">
      <c r="B35"/>
      <c r="C35"/>
      <c r="D35"/>
      <c r="E35"/>
      <c r="F35"/>
      <c r="G35"/>
      <c r="H35"/>
      <c r="I35"/>
      <c r="J35"/>
      <c r="K35" s="45"/>
    </row>
    <row r="36" spans="2:10">
      <c r="B36"/>
      <c r="C36"/>
      <c r="D36"/>
      <c r="E36"/>
      <c r="F36"/>
      <c r="G36"/>
      <c r="H36"/>
      <c r="I36"/>
      <c r="J36"/>
    </row>
    <row r="37" spans="2:10">
      <c r="B37"/>
      <c r="C37"/>
      <c r="D37"/>
      <c r="E37"/>
      <c r="F37"/>
      <c r="G37"/>
      <c r="H37"/>
      <c r="I37"/>
      <c r="J37"/>
    </row>
    <row r="38" spans="2:10">
      <c r="B38"/>
      <c r="C38"/>
      <c r="D38"/>
      <c r="E38"/>
      <c r="F38"/>
      <c r="G38"/>
      <c r="H38"/>
      <c r="I38"/>
      <c r="J38"/>
    </row>
    <row r="39" spans="2:10">
      <c r="B39"/>
      <c r="C39"/>
      <c r="D39"/>
      <c r="E39"/>
      <c r="F39"/>
      <c r="G39"/>
      <c r="H39"/>
      <c r="I39"/>
      <c r="J39"/>
    </row>
    <row r="40" spans="2:10">
      <c r="B40"/>
      <c r="C40"/>
      <c r="D40"/>
      <c r="E40"/>
      <c r="F40"/>
      <c r="G40"/>
      <c r="H40"/>
      <c r="I40"/>
      <c r="J40"/>
    </row>
    <row r="41" spans="2:10">
      <c r="B41"/>
      <c r="C41"/>
      <c r="D41"/>
      <c r="E41"/>
      <c r="F41"/>
      <c r="G41"/>
      <c r="H41"/>
      <c r="I41"/>
      <c r="J41"/>
    </row>
    <row r="42" spans="2:10">
      <c r="B42"/>
      <c r="C42"/>
      <c r="D42"/>
      <c r="E42"/>
      <c r="F42"/>
      <c r="G42"/>
      <c r="H42"/>
      <c r="I42"/>
      <c r="J42"/>
    </row>
    <row r="43" spans="2:10">
      <c r="B43"/>
      <c r="C43"/>
      <c r="D43"/>
      <c r="E43"/>
      <c r="F43"/>
      <c r="G43"/>
      <c r="H43"/>
      <c r="I43"/>
      <c r="J43"/>
    </row>
    <row r="44" spans="2:10">
      <c r="B44"/>
      <c r="C44"/>
      <c r="D44"/>
      <c r="E44"/>
      <c r="F44"/>
      <c r="G44"/>
      <c r="H44"/>
      <c r="I44"/>
      <c r="J44"/>
    </row>
    <row r="45" spans="2:10">
      <c r="B45"/>
      <c r="C45"/>
      <c r="D45"/>
      <c r="E45"/>
      <c r="F45"/>
      <c r="G45"/>
      <c r="H45"/>
      <c r="I45"/>
      <c r="J45"/>
    </row>
    <row r="46" spans="2:10">
      <c r="B46"/>
      <c r="C46"/>
      <c r="D46"/>
      <c r="E46"/>
      <c r="F46"/>
      <c r="G46"/>
      <c r="H46"/>
      <c r="I46"/>
      <c r="J46"/>
    </row>
    <row r="47" spans="2:10">
      <c r="B47"/>
      <c r="C47"/>
      <c r="D47"/>
      <c r="E47"/>
      <c r="F47"/>
      <c r="G47"/>
      <c r="H47"/>
      <c r="I47"/>
      <c r="J47"/>
    </row>
    <row r="48" spans="2:10">
      <c r="B48"/>
      <c r="C48"/>
      <c r="D48"/>
      <c r="E48"/>
      <c r="F48"/>
      <c r="G48"/>
      <c r="H48"/>
      <c r="I48"/>
      <c r="J48"/>
    </row>
    <row r="49" spans="2:10">
      <c r="B49"/>
      <c r="C49"/>
      <c r="D49"/>
      <c r="E49"/>
      <c r="F49"/>
      <c r="G49"/>
      <c r="H49"/>
      <c r="I49"/>
      <c r="J49"/>
    </row>
    <row r="50" spans="2:10">
      <c r="B50"/>
      <c r="C50"/>
      <c r="D50"/>
      <c r="E50"/>
      <c r="F50"/>
      <c r="G50"/>
      <c r="H50"/>
      <c r="I50"/>
      <c r="J50"/>
    </row>
    <row r="51" spans="2:10">
      <c r="B51"/>
      <c r="C51"/>
      <c r="D51"/>
      <c r="E51"/>
      <c r="F51"/>
      <c r="G51"/>
      <c r="H51"/>
      <c r="I51"/>
      <c r="J51"/>
    </row>
    <row r="52" spans="2:10">
      <c r="B52"/>
      <c r="C52"/>
      <c r="D52"/>
      <c r="E52"/>
      <c r="F52"/>
      <c r="G52"/>
      <c r="H52"/>
      <c r="I52"/>
      <c r="J52"/>
    </row>
    <row r="53" spans="2:10">
      <c r="B53"/>
      <c r="C53"/>
      <c r="D53"/>
      <c r="E53"/>
      <c r="F53"/>
      <c r="G53"/>
      <c r="H53"/>
      <c r="I53"/>
      <c r="J53"/>
    </row>
    <row r="54" spans="2:10">
      <c r="B54"/>
      <c r="C54"/>
      <c r="D54"/>
      <c r="E54"/>
      <c r="F54"/>
      <c r="G54"/>
      <c r="H54"/>
      <c r="I54"/>
      <c r="J54"/>
    </row>
    <row r="55" spans="2:10">
      <c r="B55"/>
      <c r="C55"/>
      <c r="D55"/>
      <c r="E55"/>
      <c r="F55"/>
      <c r="G55"/>
      <c r="H55"/>
      <c r="I55"/>
      <c r="J55"/>
    </row>
    <row r="56" spans="2:10">
      <c r="B56"/>
      <c r="C56"/>
      <c r="D56"/>
      <c r="E56"/>
      <c r="F56"/>
      <c r="G56"/>
      <c r="H56"/>
      <c r="I56"/>
      <c r="J56"/>
    </row>
    <row r="57" spans="2:10">
      <c r="B57"/>
      <c r="C57"/>
      <c r="D57"/>
      <c r="E57"/>
      <c r="F57"/>
      <c r="G57"/>
      <c r="H57"/>
      <c r="I57"/>
      <c r="J57"/>
    </row>
    <row r="58" spans="2:10">
      <c r="B58"/>
      <c r="C58"/>
      <c r="D58"/>
      <c r="E58"/>
      <c r="F58"/>
      <c r="G58"/>
      <c r="H58"/>
      <c r="I58"/>
      <c r="J58"/>
    </row>
    <row r="59" spans="2:10">
      <c r="B59"/>
      <c r="C59"/>
      <c r="D59"/>
      <c r="E59"/>
      <c r="F59"/>
      <c r="G59"/>
      <c r="H59"/>
      <c r="I59"/>
      <c r="J59"/>
    </row>
    <row r="60" spans="2:10">
      <c r="B60"/>
      <c r="C60"/>
      <c r="D60"/>
      <c r="E60"/>
      <c r="F60"/>
      <c r="G60"/>
      <c r="H60"/>
      <c r="I60"/>
      <c r="J60"/>
    </row>
    <row r="61" spans="2:10">
      <c r="B61"/>
      <c r="C61"/>
      <c r="D61"/>
      <c r="E61"/>
      <c r="F61"/>
      <c r="G61"/>
      <c r="H61"/>
      <c r="I61"/>
      <c r="J61"/>
    </row>
    <row r="62" spans="2:10">
      <c r="B62"/>
      <c r="C62"/>
      <c r="D62"/>
      <c r="E62"/>
      <c r="F62"/>
      <c r="G62"/>
      <c r="H62"/>
      <c r="I62"/>
      <c r="J62"/>
    </row>
    <row r="63" spans="2:10">
      <c r="B63"/>
      <c r="C63"/>
      <c r="D63"/>
      <c r="E63"/>
      <c r="F63"/>
      <c r="G63"/>
      <c r="H63"/>
      <c r="I63"/>
      <c r="J63"/>
    </row>
    <row r="64" spans="2:10">
      <c r="B64"/>
      <c r="C64"/>
      <c r="D64"/>
      <c r="E64"/>
      <c r="F64"/>
      <c r="G64"/>
      <c r="H64"/>
      <c r="I64"/>
      <c r="J64"/>
    </row>
    <row r="65" spans="2:10">
      <c r="B65"/>
      <c r="C65"/>
      <c r="D65"/>
      <c r="E65"/>
      <c r="F65"/>
      <c r="G65"/>
      <c r="H65"/>
      <c r="I65"/>
      <c r="J65"/>
    </row>
    <row r="68" ht="23" customHeight="1" spans="2:10">
      <c r="B68"/>
      <c r="C68"/>
      <c r="D68"/>
      <c r="E68"/>
      <c r="F68"/>
      <c r="G68"/>
      <c r="H68"/>
      <c r="I68"/>
      <c r="J68"/>
    </row>
    <row r="69" spans="2:10">
      <c r="B69"/>
      <c r="C69"/>
      <c r="D69"/>
      <c r="E69"/>
      <c r="F69"/>
      <c r="G69"/>
      <c r="H69"/>
      <c r="I69"/>
      <c r="J69"/>
    </row>
    <row r="70" spans="2:10">
      <c r="B70"/>
      <c r="C70"/>
      <c r="D70"/>
      <c r="E70"/>
      <c r="F70"/>
      <c r="G70"/>
      <c r="H70"/>
      <c r="I70"/>
      <c r="J70"/>
    </row>
    <row r="71" spans="2:10">
      <c r="B71"/>
      <c r="C71"/>
      <c r="D71"/>
      <c r="E71"/>
      <c r="F71"/>
      <c r="G71"/>
      <c r="H71"/>
      <c r="I71"/>
      <c r="J71"/>
    </row>
    <row r="72" spans="2:10">
      <c r="B72"/>
      <c r="C72"/>
      <c r="D72"/>
      <c r="E72"/>
      <c r="F72"/>
      <c r="G72"/>
      <c r="H72"/>
      <c r="I72"/>
      <c r="J72"/>
    </row>
    <row r="73" spans="2:10">
      <c r="B73"/>
      <c r="C73"/>
      <c r="D73"/>
      <c r="E73"/>
      <c r="F73"/>
      <c r="G73"/>
      <c r="H73"/>
      <c r="I73"/>
      <c r="J73"/>
    </row>
    <row r="74" spans="2:10">
      <c r="B74"/>
      <c r="C74"/>
      <c r="D74"/>
      <c r="E74"/>
      <c r="F74"/>
      <c r="G74"/>
      <c r="H74"/>
      <c r="I74"/>
      <c r="J74"/>
    </row>
    <row r="75" spans="2:10">
      <c r="B75"/>
      <c r="C75"/>
      <c r="D75"/>
      <c r="E75"/>
      <c r="F75"/>
      <c r="G75"/>
      <c r="H75"/>
      <c r="I75"/>
      <c r="J75"/>
    </row>
    <row r="76" spans="2:10">
      <c r="B76"/>
      <c r="C76"/>
      <c r="D76"/>
      <c r="E76"/>
      <c r="F76"/>
      <c r="G76"/>
      <c r="H76"/>
      <c r="I76"/>
      <c r="J76"/>
    </row>
    <row r="77" spans="2:10">
      <c r="B77"/>
      <c r="C77"/>
      <c r="D77"/>
      <c r="E77"/>
      <c r="F77"/>
      <c r="G77"/>
      <c r="H77"/>
      <c r="I77"/>
      <c r="J77"/>
    </row>
    <row r="78" spans="2:10">
      <c r="B78"/>
      <c r="C78"/>
      <c r="D78"/>
      <c r="E78"/>
      <c r="F78"/>
      <c r="G78"/>
      <c r="H78"/>
      <c r="I78"/>
      <c r="J78"/>
    </row>
    <row r="79" spans="2:10">
      <c r="B79"/>
      <c r="C79"/>
      <c r="D79"/>
      <c r="E79"/>
      <c r="F79"/>
      <c r="G79"/>
      <c r="H79"/>
      <c r="I79"/>
      <c r="J79"/>
    </row>
    <row r="80" spans="2:10">
      <c r="B80"/>
      <c r="C80"/>
      <c r="D80"/>
      <c r="E80"/>
      <c r="F80"/>
      <c r="G80"/>
      <c r="H80"/>
      <c r="I80"/>
      <c r="J80"/>
    </row>
    <row r="81" spans="2:10">
      <c r="B81"/>
      <c r="C81"/>
      <c r="D81"/>
      <c r="E81"/>
      <c r="F81"/>
      <c r="G81"/>
      <c r="H81"/>
      <c r="I81"/>
      <c r="J81"/>
    </row>
    <row r="82" spans="2:10">
      <c r="B82"/>
      <c r="C82"/>
      <c r="D82"/>
      <c r="E82"/>
      <c r="F82"/>
      <c r="G82"/>
      <c r="H82"/>
      <c r="I82"/>
      <c r="J82"/>
    </row>
    <row r="83" spans="2:10">
      <c r="B83"/>
      <c r="C83"/>
      <c r="D83"/>
      <c r="E83"/>
      <c r="F83"/>
      <c r="G83"/>
      <c r="H83"/>
      <c r="I83"/>
      <c r="J83"/>
    </row>
    <row r="84" spans="2:10">
      <c r="B84"/>
      <c r="C84"/>
      <c r="D84"/>
      <c r="E84"/>
      <c r="F84"/>
      <c r="G84"/>
      <c r="H84"/>
      <c r="I84"/>
      <c r="J84"/>
    </row>
    <row r="85" spans="2:10">
      <c r="B85"/>
      <c r="C85"/>
      <c r="D85"/>
      <c r="E85"/>
      <c r="F85"/>
      <c r="G85"/>
      <c r="H85"/>
      <c r="I85"/>
      <c r="J85"/>
    </row>
    <row r="86" spans="2:10">
      <c r="B86"/>
      <c r="C86"/>
      <c r="D86"/>
      <c r="E86"/>
      <c r="F86"/>
      <c r="G86"/>
      <c r="H86"/>
      <c r="I86"/>
      <c r="J86"/>
    </row>
    <row r="87" spans="2:10">
      <c r="B87"/>
      <c r="C87"/>
      <c r="D87"/>
      <c r="E87"/>
      <c r="F87"/>
      <c r="G87"/>
      <c r="H87"/>
      <c r="I87"/>
      <c r="J87"/>
    </row>
    <row r="88" spans="2:10">
      <c r="B88"/>
      <c r="C88"/>
      <c r="D88"/>
      <c r="E88"/>
      <c r="F88"/>
      <c r="G88"/>
      <c r="H88"/>
      <c r="I88"/>
      <c r="J88"/>
    </row>
    <row r="89" spans="2:10">
      <c r="B89"/>
      <c r="C89"/>
      <c r="D89"/>
      <c r="E89"/>
      <c r="F89"/>
      <c r="G89"/>
      <c r="H89"/>
      <c r="I89"/>
      <c r="J89"/>
    </row>
    <row r="90" spans="2:10">
      <c r="B90"/>
      <c r="C90"/>
      <c r="D90"/>
      <c r="E90"/>
      <c r="F90"/>
      <c r="G90"/>
      <c r="H90"/>
      <c r="I90"/>
      <c r="J90"/>
    </row>
    <row r="91" spans="2:10">
      <c r="B91"/>
      <c r="C91"/>
      <c r="D91"/>
      <c r="E91"/>
      <c r="F91"/>
      <c r="G91"/>
      <c r="H91"/>
      <c r="I91"/>
      <c r="J91"/>
    </row>
    <row r="92" spans="2:10">
      <c r="B92"/>
      <c r="C92"/>
      <c r="D92"/>
      <c r="E92"/>
      <c r="F92"/>
      <c r="G92"/>
      <c r="H92"/>
      <c r="I92"/>
      <c r="J92"/>
    </row>
    <row r="93" spans="2:10">
      <c r="B93"/>
      <c r="C93"/>
      <c r="D93"/>
      <c r="E93"/>
      <c r="F93"/>
      <c r="G93"/>
      <c r="H93"/>
      <c r="I93"/>
      <c r="J93"/>
    </row>
    <row r="94" spans="2:10">
      <c r="B94"/>
      <c r="C94"/>
      <c r="D94"/>
      <c r="E94"/>
      <c r="F94"/>
      <c r="G94"/>
      <c r="H94"/>
      <c r="I94"/>
      <c r="J94"/>
    </row>
    <row r="95" spans="2:10">
      <c r="B95"/>
      <c r="C95"/>
      <c r="D95"/>
      <c r="E95"/>
      <c r="F95"/>
      <c r="G95"/>
      <c r="H95"/>
      <c r="I95"/>
      <c r="J95"/>
    </row>
    <row r="96" spans="2:10">
      <c r="B96"/>
      <c r="C96"/>
      <c r="D96"/>
      <c r="E96"/>
      <c r="F96"/>
      <c r="G96"/>
      <c r="H96"/>
      <c r="I96"/>
      <c r="J96"/>
    </row>
    <row r="97" spans="2:10">
      <c r="B97"/>
      <c r="C97"/>
      <c r="D97"/>
      <c r="E97"/>
      <c r="F97"/>
      <c r="G97"/>
      <c r="H97"/>
      <c r="I97"/>
      <c r="J97"/>
    </row>
    <row r="98" spans="2:10">
      <c r="B98"/>
      <c r="C98"/>
      <c r="D98"/>
      <c r="E98"/>
      <c r="F98"/>
      <c r="G98"/>
      <c r="H98"/>
      <c r="I98"/>
      <c r="J98"/>
    </row>
    <row r="101" ht="25" customHeight="1" spans="2:9">
      <c r="B101"/>
      <c r="C101"/>
      <c r="D101"/>
      <c r="E101"/>
      <c r="F101"/>
      <c r="G101"/>
      <c r="H101"/>
      <c r="I101"/>
    </row>
    <row r="102" spans="2:9">
      <c r="B102"/>
      <c r="C102"/>
      <c r="D102"/>
      <c r="E102"/>
      <c r="F102"/>
      <c r="G102"/>
      <c r="H102"/>
      <c r="I102"/>
    </row>
    <row r="103" spans="2:9">
      <c r="B103"/>
      <c r="C103"/>
      <c r="D103"/>
      <c r="E103"/>
      <c r="F103"/>
      <c r="G103"/>
      <c r="H103"/>
      <c r="I103"/>
    </row>
    <row r="104" spans="2:9">
      <c r="B104"/>
      <c r="C104"/>
      <c r="D104"/>
      <c r="E104"/>
      <c r="F104"/>
      <c r="G104"/>
      <c r="H104"/>
      <c r="I104"/>
    </row>
    <row r="105" spans="2:9">
      <c r="B105"/>
      <c r="C105"/>
      <c r="D105"/>
      <c r="E105"/>
      <c r="F105"/>
      <c r="G105"/>
      <c r="H105"/>
      <c r="I105"/>
    </row>
    <row r="106" spans="2:9">
      <c r="B106"/>
      <c r="C106"/>
      <c r="D106"/>
      <c r="E106"/>
      <c r="F106"/>
      <c r="G106"/>
      <c r="H106"/>
      <c r="I106"/>
    </row>
    <row r="107" spans="2:9">
      <c r="B107"/>
      <c r="C107"/>
      <c r="D107"/>
      <c r="E107"/>
      <c r="F107"/>
      <c r="G107"/>
      <c r="H107"/>
      <c r="I107"/>
    </row>
    <row r="108" spans="2:9">
      <c r="B108"/>
      <c r="C108"/>
      <c r="D108"/>
      <c r="E108"/>
      <c r="F108"/>
      <c r="G108"/>
      <c r="H108"/>
      <c r="I108"/>
    </row>
    <row r="109" spans="2:9">
      <c r="B109"/>
      <c r="C109"/>
      <c r="D109"/>
      <c r="E109"/>
      <c r="F109"/>
      <c r="G109"/>
      <c r="H109"/>
      <c r="I109"/>
    </row>
    <row r="110" spans="2:9">
      <c r="B110"/>
      <c r="C110"/>
      <c r="D110"/>
      <c r="E110"/>
      <c r="F110"/>
      <c r="G110"/>
      <c r="H110"/>
      <c r="I110"/>
    </row>
    <row r="111" spans="2:9">
      <c r="B111"/>
      <c r="C111"/>
      <c r="D111"/>
      <c r="E111"/>
      <c r="F111"/>
      <c r="G111"/>
      <c r="H111"/>
      <c r="I111"/>
    </row>
    <row r="112" spans="2:9">
      <c r="B112"/>
      <c r="C112"/>
      <c r="D112"/>
      <c r="E112"/>
      <c r="F112"/>
      <c r="G112"/>
      <c r="H112"/>
      <c r="I112"/>
    </row>
    <row r="113" spans="2:9">
      <c r="B113"/>
      <c r="C113"/>
      <c r="D113"/>
      <c r="E113"/>
      <c r="F113"/>
      <c r="G113"/>
      <c r="H113"/>
      <c r="I113"/>
    </row>
    <row r="114" spans="2:9">
      <c r="B114"/>
      <c r="C114"/>
      <c r="D114"/>
      <c r="E114"/>
      <c r="F114"/>
      <c r="G114"/>
      <c r="H114"/>
      <c r="I114"/>
    </row>
    <row r="115" spans="2:9">
      <c r="B115"/>
      <c r="C115"/>
      <c r="D115"/>
      <c r="E115"/>
      <c r="F115"/>
      <c r="G115"/>
      <c r="H115"/>
      <c r="I115"/>
    </row>
    <row r="116" spans="2:9">
      <c r="B116"/>
      <c r="C116"/>
      <c r="D116"/>
      <c r="E116"/>
      <c r="F116"/>
      <c r="G116"/>
      <c r="H116"/>
      <c r="I116"/>
    </row>
    <row r="117" spans="2:9">
      <c r="B117"/>
      <c r="C117"/>
      <c r="D117"/>
      <c r="E117"/>
      <c r="F117"/>
      <c r="G117"/>
      <c r="H117"/>
      <c r="I117"/>
    </row>
    <row r="118" spans="2:9">
      <c r="B118"/>
      <c r="C118"/>
      <c r="D118"/>
      <c r="E118"/>
      <c r="F118"/>
      <c r="G118"/>
      <c r="H118"/>
      <c r="I118"/>
    </row>
    <row r="119" spans="2:9">
      <c r="B119"/>
      <c r="C119"/>
      <c r="D119"/>
      <c r="E119"/>
      <c r="F119"/>
      <c r="G119"/>
      <c r="H119"/>
      <c r="I119"/>
    </row>
    <row r="120" spans="2:9">
      <c r="B120"/>
      <c r="C120"/>
      <c r="D120"/>
      <c r="E120"/>
      <c r="F120"/>
      <c r="G120"/>
      <c r="H120"/>
      <c r="I120"/>
    </row>
    <row r="121" spans="2:9">
      <c r="B121"/>
      <c r="C121"/>
      <c r="D121"/>
      <c r="E121"/>
      <c r="F121"/>
      <c r="G121"/>
      <c r="H121"/>
      <c r="I121"/>
    </row>
    <row r="122" spans="2:9">
      <c r="B122"/>
      <c r="C122"/>
      <c r="D122"/>
      <c r="E122"/>
      <c r="F122"/>
      <c r="G122"/>
      <c r="H122"/>
      <c r="I122"/>
    </row>
    <row r="123" spans="2:9">
      <c r="B123"/>
      <c r="C123"/>
      <c r="D123"/>
      <c r="E123"/>
      <c r="F123"/>
      <c r="G123"/>
      <c r="H123"/>
      <c r="I123"/>
    </row>
    <row r="124" spans="2:9">
      <c r="B124"/>
      <c r="C124"/>
      <c r="D124"/>
      <c r="E124"/>
      <c r="F124"/>
      <c r="G124"/>
      <c r="H124"/>
      <c r="I124"/>
    </row>
    <row r="125" spans="2:9">
      <c r="B125"/>
      <c r="C125"/>
      <c r="D125"/>
      <c r="E125"/>
      <c r="F125"/>
      <c r="G125"/>
      <c r="H125"/>
      <c r="I125"/>
    </row>
    <row r="126" spans="2:9">
      <c r="B126"/>
      <c r="C126"/>
      <c r="D126"/>
      <c r="E126"/>
      <c r="F126"/>
      <c r="G126"/>
      <c r="H126"/>
      <c r="I126"/>
    </row>
    <row r="127" spans="2:9">
      <c r="B127"/>
      <c r="C127"/>
      <c r="D127"/>
      <c r="E127"/>
      <c r="F127"/>
      <c r="G127"/>
      <c r="H127"/>
      <c r="I127"/>
    </row>
    <row r="128" spans="2:9">
      <c r="B128"/>
      <c r="C128"/>
      <c r="D128"/>
      <c r="E128"/>
      <c r="F128"/>
      <c r="G128"/>
      <c r="H128"/>
      <c r="I128"/>
    </row>
    <row r="129" spans="2:9">
      <c r="B129"/>
      <c r="C129"/>
      <c r="D129"/>
      <c r="E129"/>
      <c r="F129"/>
      <c r="G129"/>
      <c r="H129"/>
      <c r="I129"/>
    </row>
    <row r="130" spans="2:9">
      <c r="B130"/>
      <c r="C130"/>
      <c r="D130"/>
      <c r="E130"/>
      <c r="F130"/>
      <c r="G130"/>
      <c r="H130"/>
      <c r="I130"/>
    </row>
    <row r="131" spans="2:9">
      <c r="B131"/>
      <c r="C131"/>
      <c r="D131"/>
      <c r="E131"/>
      <c r="F131"/>
      <c r="G131"/>
      <c r="H131"/>
      <c r="I131"/>
    </row>
  </sheetData>
  <sheetProtection formatCells="0" insertHyperlinks="0" autoFilter="0"/>
  <mergeCells count="11">
    <mergeCell ref="A1:J1"/>
    <mergeCell ref="A3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</mergeCells>
  <pageMargins left="0.708661417322835" right="0.708661417322835" top="0.550694444444444" bottom="0.748031496062992" header="0.31496062992126" footer="0.31496062992126"/>
  <pageSetup paperSize="9" fitToWidth="0" fitToHeight="0" orientation="landscape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customXml/itemProps5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早熟</vt:lpstr>
      <vt:lpstr>中早熟</vt:lpstr>
      <vt:lpstr>中熟</vt:lpstr>
      <vt:lpstr>中晚熟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2006-09-13T19:21:00Z</dcterms:created>
  <cp:lastPrinted>2021-12-18T01:53:00Z</cp:lastPrinted>
  <dcterms:modified xsi:type="dcterms:W3CDTF">2023-03-01T02:34:10Z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D00A7C1C56D4435196D6C7255820EE08</vt:lpwstr>
  </property>
</Properties>
</file>